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przet\Documents\PRZETARGI\PRZETARGI 2026\01_TRYB PODSTAWOWY\06_Węzły\SWZ węzły\"/>
    </mc:Choice>
  </mc:AlternateContent>
  <xr:revisionPtr revIDLastSave="0" documentId="8_{6E7E4785-F34B-4089-BEFD-50F7182E5DC0}" xr6:coauthVersionLast="47" xr6:coauthVersionMax="47" xr10:uidLastSave="{00000000-0000-0000-0000-000000000000}"/>
  <bookViews>
    <workbookView xWindow="-120" yWindow="-120" windowWidth="38640" windowHeight="21120" xr2:uid="{224A1469-370A-444C-A46E-33DF480937AA}"/>
  </bookViews>
  <sheets>
    <sheet name="Spec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35" i="1" l="1"/>
  <c r="D20" i="1"/>
  <c r="D19" i="1"/>
  <c r="D12" i="1"/>
  <c r="D11" i="1"/>
  <c r="D43" i="1"/>
  <c r="D44" i="1"/>
  <c r="D45" i="1"/>
  <c r="D46" i="1"/>
  <c r="D47" i="1"/>
  <c r="D48" i="1"/>
  <c r="D49" i="1"/>
  <c r="D50" i="1"/>
  <c r="D51" i="1"/>
  <c r="D52" i="1"/>
  <c r="D42" i="1"/>
  <c r="D41" i="1"/>
  <c r="D36" i="1"/>
  <c r="D37" i="1"/>
  <c r="D38" i="1"/>
  <c r="D39" i="1"/>
  <c r="D40" i="1"/>
  <c r="D34" i="1"/>
  <c r="D32" i="1"/>
  <c r="D31" i="1"/>
  <c r="D30" i="1"/>
  <c r="D29" i="1"/>
  <c r="D28" i="1"/>
  <c r="D27" i="1"/>
  <c r="D26" i="1"/>
  <c r="D25" i="1"/>
  <c r="D21" i="1"/>
  <c r="D22" i="1"/>
  <c r="D23" i="1"/>
  <c r="D24" i="1"/>
  <c r="D17" i="1"/>
  <c r="D16" i="1"/>
  <c r="D15" i="1"/>
  <c r="D14" i="1"/>
  <c r="D13" i="1"/>
  <c r="D10" i="1"/>
</calcChain>
</file>

<file path=xl/sharedStrings.xml><?xml version="1.0" encoding="utf-8"?>
<sst xmlns="http://schemas.openxmlformats.org/spreadsheetml/2006/main" count="1040" uniqueCount="294">
  <si>
    <t>L.p.</t>
  </si>
  <si>
    <t>Wyszczególnienie</t>
  </si>
  <si>
    <t>Norma, katalog,</t>
  </si>
  <si>
    <t>Jedn.</t>
  </si>
  <si>
    <t>Liczba</t>
  </si>
  <si>
    <t>wytwórca, rysunek, itp.</t>
  </si>
  <si>
    <t>miary</t>
  </si>
  <si>
    <t>jedn.</t>
  </si>
  <si>
    <t>Sekcja modułu przyłączeniowego</t>
  </si>
  <si>
    <t>1m</t>
  </si>
  <si>
    <t>szt.</t>
  </si>
  <si>
    <t>2m</t>
  </si>
  <si>
    <t>3m</t>
  </si>
  <si>
    <t>Siłownik zaworu regulacyjnego</t>
  </si>
  <si>
    <t>4m</t>
  </si>
  <si>
    <t xml:space="preserve">Licznik energi cieplnej </t>
  </si>
  <si>
    <t>5m</t>
  </si>
  <si>
    <t>Manometr + kurek manometryczny + rurka manometryczna</t>
  </si>
  <si>
    <t>manometr, M100 do 16,0bar do 160 °C, kurek manom.  fig. 525 , rurka manom. do wspawania z gwintem 1/2"</t>
  </si>
  <si>
    <t>6m</t>
  </si>
  <si>
    <t xml:space="preserve">Termometr bimateliczny </t>
  </si>
  <si>
    <t>Średnica tarczy  80mm, przyłącze procesowe 1/2" L=60mm, Tmax 160 °C</t>
  </si>
  <si>
    <t>7m</t>
  </si>
  <si>
    <t>Zawór kulowy kołnierzowy</t>
  </si>
  <si>
    <t>DN25 PN25  + kołnierze</t>
  </si>
  <si>
    <t>8m</t>
  </si>
  <si>
    <t>Zawór kulowy gwintowany</t>
  </si>
  <si>
    <t>DN15 do 150 °C</t>
  </si>
  <si>
    <t>9m</t>
  </si>
  <si>
    <t>DN15 do 150 °C PN25</t>
  </si>
  <si>
    <t>Sekcja wymiennika CO</t>
  </si>
  <si>
    <t>1a</t>
  </si>
  <si>
    <t>Wymiennik CO</t>
  </si>
  <si>
    <t>LB31-20-1" + izolacja + śrubunki</t>
  </si>
  <si>
    <t>2a</t>
  </si>
  <si>
    <t>Pompa obiegowa CO</t>
  </si>
  <si>
    <t>3a</t>
  </si>
  <si>
    <t>Naczynie wzbiorcze CO</t>
  </si>
  <si>
    <t>4a</t>
  </si>
  <si>
    <t xml:space="preserve">Zawór bezpieczeństwa membranowy </t>
  </si>
  <si>
    <t>typ SYR 1915 1,2" 2,5 BAR</t>
  </si>
  <si>
    <t>5a</t>
  </si>
  <si>
    <t>Wodomierz</t>
  </si>
  <si>
    <t>woda gorąca DN15</t>
  </si>
  <si>
    <t>6a</t>
  </si>
  <si>
    <t>Manometr + kurek manometryczny</t>
  </si>
  <si>
    <t>M100 do 120 °C</t>
  </si>
  <si>
    <t>7a</t>
  </si>
  <si>
    <t>Termometr bimateliczny średnica tarczy 80mm długość czujnika 60mm + przyłącze procesowe</t>
  </si>
  <si>
    <t>do 160 °C</t>
  </si>
  <si>
    <t>8a</t>
  </si>
  <si>
    <t>Filtr siatkowy gwintowany</t>
  </si>
  <si>
    <t>FS-3 DN 25</t>
  </si>
  <si>
    <t>9a</t>
  </si>
  <si>
    <t>FS-3 DN 15</t>
  </si>
  <si>
    <t>10a</t>
  </si>
  <si>
    <t>Zawór zwrotny gwintowany</t>
  </si>
  <si>
    <t>DN15 do 120 °C</t>
  </si>
  <si>
    <t>11a</t>
  </si>
  <si>
    <t>DN25 do 120 °C</t>
  </si>
  <si>
    <t>12a</t>
  </si>
  <si>
    <t>13a</t>
  </si>
  <si>
    <t>14a</t>
  </si>
  <si>
    <t>Czujnik temperatury zanurzeniowy</t>
  </si>
  <si>
    <t xml:space="preserve">ESMU 100 (stal nierdzewna) </t>
  </si>
  <si>
    <t>Sekcja wymiennika CWU</t>
  </si>
  <si>
    <t>1z</t>
  </si>
  <si>
    <t>Pojemnościowy podgrzewaczy CWU</t>
  </si>
  <si>
    <t>2z</t>
  </si>
  <si>
    <t>Pompa ładująca</t>
  </si>
  <si>
    <t>UPS 25-60 N</t>
  </si>
  <si>
    <t>3z</t>
  </si>
  <si>
    <t>Pompa cyrkulacji CWU</t>
  </si>
  <si>
    <t>UPS 20-60 N</t>
  </si>
  <si>
    <t>4z</t>
  </si>
  <si>
    <t>Naczynie wzbiorcze CWU</t>
  </si>
  <si>
    <t>Reflex DD 12</t>
  </si>
  <si>
    <t>5z</t>
  </si>
  <si>
    <t>typ SYR 2115 1/2" 6 bar</t>
  </si>
  <si>
    <t>6z</t>
  </si>
  <si>
    <t>Termostatyczny zawór mieszający ATM 883</t>
  </si>
  <si>
    <t>DN25, G11/4", 35÷60°C, Kvs 4,2 m3/h</t>
  </si>
  <si>
    <t>7z</t>
  </si>
  <si>
    <t>8z</t>
  </si>
  <si>
    <t>9z</t>
  </si>
  <si>
    <t>10z</t>
  </si>
  <si>
    <t>11z</t>
  </si>
  <si>
    <t>12z</t>
  </si>
  <si>
    <t>DN25</t>
  </si>
  <si>
    <t>13z</t>
  </si>
  <si>
    <t>DN15</t>
  </si>
  <si>
    <t>14z</t>
  </si>
  <si>
    <t>15z</t>
  </si>
  <si>
    <t>16z</t>
  </si>
  <si>
    <t>DN15do 120 °C</t>
  </si>
  <si>
    <t>17z</t>
  </si>
  <si>
    <t>18z</t>
  </si>
  <si>
    <t>DN25do 120 °C</t>
  </si>
  <si>
    <t>19z</t>
  </si>
  <si>
    <t xml:space="preserve">ESMU 250 (stal nierdzewna) </t>
  </si>
  <si>
    <t>Sekcja regulatora pogodowego</t>
  </si>
  <si>
    <t>1s</t>
  </si>
  <si>
    <t>Regulator pogodowy</t>
  </si>
  <si>
    <t>Danfoss ECL 310</t>
  </si>
  <si>
    <t>2s</t>
  </si>
  <si>
    <t>Podstawka ścienna regulatora</t>
  </si>
  <si>
    <t>3s</t>
  </si>
  <si>
    <t xml:space="preserve">Klucz aplikacji </t>
  </si>
  <si>
    <t>A337</t>
  </si>
  <si>
    <t>4s</t>
  </si>
  <si>
    <t>Czujnik temp. zewn.</t>
  </si>
  <si>
    <t>ESMT</t>
  </si>
  <si>
    <t>SPECYFIKACJA NR 1</t>
  </si>
  <si>
    <t>Nazwa</t>
  </si>
  <si>
    <t>wielkość, rysunek, itp.</t>
  </si>
  <si>
    <t>Filrtoodmulnik magnetyczny</t>
  </si>
  <si>
    <t xml:space="preserve">Zawór różnicy ciśnień </t>
  </si>
  <si>
    <t>Zawór regulacyjny CO</t>
  </si>
  <si>
    <t>Siłownik zaworu CO</t>
  </si>
  <si>
    <t>AMV 23</t>
  </si>
  <si>
    <t>DN25 do 150 °C</t>
  </si>
  <si>
    <t xml:space="preserve">manometr, M100, do 6,0 bar, do 160 °C, kurek manom.  fig. 525 </t>
  </si>
  <si>
    <t>FS-3 DN 50</t>
  </si>
  <si>
    <t>DN50 do 120 °C</t>
  </si>
  <si>
    <t>15a</t>
  </si>
  <si>
    <t>Automatyka</t>
  </si>
  <si>
    <t>SPECYFIKACJA NR 2</t>
  </si>
  <si>
    <t>Siłownik CWU</t>
  </si>
  <si>
    <t>AMV 33</t>
  </si>
  <si>
    <t>Zawór regulacyjny CWU</t>
  </si>
  <si>
    <t xml:space="preserve">VM2 DN15 kvs=4,0 m3/h </t>
  </si>
  <si>
    <t>Wymiennik CWU</t>
  </si>
  <si>
    <t>Refix DD 25</t>
  </si>
  <si>
    <t>typ SYR 2115 3/4" 6 bar</t>
  </si>
  <si>
    <t>FS-3 DN 40</t>
  </si>
  <si>
    <t>FS-3 DN 20</t>
  </si>
  <si>
    <t>DN40</t>
  </si>
  <si>
    <t>DN20</t>
  </si>
  <si>
    <t>DN40 do 120 °C PN25</t>
  </si>
  <si>
    <t>DN20 do 120 °C PN25</t>
  </si>
  <si>
    <t>DN15do 120 °C PN25</t>
  </si>
  <si>
    <t>20z</t>
  </si>
  <si>
    <t>SPECYFIKACJA NR 3</t>
  </si>
  <si>
    <t>M100 do 160 °C</t>
  </si>
  <si>
    <t>DN32 PN25  + kołnierze</t>
  </si>
  <si>
    <t>SGW(S) Tower Grand 160, emaliowany PN10</t>
  </si>
  <si>
    <t>Refix DD 12</t>
  </si>
  <si>
    <t>SPECYFIKACJA NR 4</t>
  </si>
  <si>
    <t>FM- Aulin – DN40</t>
  </si>
  <si>
    <t>SHARKY 774 Dn25 Qn 3,5m3/h</t>
  </si>
  <si>
    <t>DN40 PN25  + kołnierze</t>
  </si>
  <si>
    <t xml:space="preserve">VM2 DN15 kvs=2,5 m3/h </t>
  </si>
  <si>
    <t>N 50</t>
  </si>
  <si>
    <t>typ SYR 1915 3/4" 2,5 BAR</t>
  </si>
  <si>
    <t>16a</t>
  </si>
  <si>
    <t>Sekcja wymiennika CT</t>
  </si>
  <si>
    <t>1b</t>
  </si>
  <si>
    <t>Wymiennik CT</t>
  </si>
  <si>
    <t>LB31-80-5/4" + izolacja + śrubunki</t>
  </si>
  <si>
    <t>2b</t>
  </si>
  <si>
    <t>Siłownik zaworu CT</t>
  </si>
  <si>
    <t>3b</t>
  </si>
  <si>
    <t>Zawór regulacyjny CT</t>
  </si>
  <si>
    <t>4b</t>
  </si>
  <si>
    <t>Pompa obiegowa CT</t>
  </si>
  <si>
    <t>5b</t>
  </si>
  <si>
    <t>Naczynie wzbiorcze CT</t>
  </si>
  <si>
    <t>6b</t>
  </si>
  <si>
    <t>7b</t>
  </si>
  <si>
    <t>8b</t>
  </si>
  <si>
    <t>9b</t>
  </si>
  <si>
    <t>10b</t>
  </si>
  <si>
    <t>11b</t>
  </si>
  <si>
    <t>DN 50 do 120 °C</t>
  </si>
  <si>
    <t>12b</t>
  </si>
  <si>
    <t>13b</t>
  </si>
  <si>
    <t>LB31-40-1" + izolacja + śrubunki</t>
  </si>
  <si>
    <t>Zasobnik CWU 400l</t>
  </si>
  <si>
    <t>Zasobnik 500l SG(S) bez wężownicy, emaliowany PN10</t>
  </si>
  <si>
    <t>FS-3 DN 32</t>
  </si>
  <si>
    <t>DN32</t>
  </si>
  <si>
    <t>DN32 do 120 °C</t>
  </si>
  <si>
    <t>21z</t>
  </si>
  <si>
    <t>DN15do 150 °C PN25</t>
  </si>
  <si>
    <t>22z</t>
  </si>
  <si>
    <t>23z</t>
  </si>
  <si>
    <t>A377</t>
  </si>
  <si>
    <t>SPECYFIKACJA NR 5</t>
  </si>
  <si>
    <t>FM- Aulin – DN32</t>
  </si>
  <si>
    <t>LB31-60-1 + izolacja + śrubunki</t>
  </si>
  <si>
    <t>AMV 13</t>
  </si>
  <si>
    <t>typ SYR 1915 3/4" 3,5 BAR</t>
  </si>
  <si>
    <t>LB31-50H-1 + izolacja + śrubunki</t>
  </si>
  <si>
    <t>Zasobnik CWU 500l</t>
  </si>
  <si>
    <t>A347</t>
  </si>
  <si>
    <t>Magna3 25-100</t>
  </si>
  <si>
    <t>Średnica tarczy  80mm, przyłącze procesowe 1/2" L=60mm, Tmax 120 °C</t>
  </si>
  <si>
    <t xml:space="preserve">manometr, M100 do 6,0bar do 120 °C, kurek manom.  fig. 525 </t>
  </si>
  <si>
    <t>DN32 do 120 °C PN25</t>
  </si>
  <si>
    <t xml:space="preserve">Zawór regulacyjny </t>
  </si>
  <si>
    <t xml:space="preserve">UP 20-30 N 150 </t>
  </si>
  <si>
    <t>AVQM DN15 kvs=1,0m3/h, PN25  + śrubunki</t>
  </si>
  <si>
    <t xml:space="preserve">Regulator przepływu z zaworem regulacyjnym </t>
  </si>
  <si>
    <t>Alpha2 25-60 N</t>
  </si>
  <si>
    <t>Alpha2 25-60</t>
  </si>
  <si>
    <t>AVP DN15 kvs=4,0m3/h, PN25 (zakres regulacji 0,2-1,0barów) + rurki impulsowe + przeciwkołnierze</t>
  </si>
  <si>
    <t>AVP DN20 kvs=6,3m3/h, PN25 (zakres regulacji 0,2-1,0barów) + rurki impulsowe + śrubunki</t>
  </si>
  <si>
    <t>N 200</t>
  </si>
  <si>
    <t>Reflex DD 25</t>
  </si>
  <si>
    <t>LB31-20H-1" + izolacja + śrubunki</t>
  </si>
  <si>
    <t>MAGNA3 32-100</t>
  </si>
  <si>
    <t>Magna3 25-80</t>
  </si>
  <si>
    <t>C35</t>
  </si>
  <si>
    <t xml:space="preserve">FM- Aulin – DN25 </t>
  </si>
  <si>
    <t>FM- Aulin – DN25</t>
  </si>
  <si>
    <t>C 35</t>
  </si>
  <si>
    <t>C 50</t>
  </si>
  <si>
    <t xml:space="preserve">AVQM DN15/1,6 PN25 + śrubunki do spawnia </t>
  </si>
  <si>
    <t>Napęd AMV10 230V</t>
  </si>
  <si>
    <t xml:space="preserve">Siłownik zaworu </t>
  </si>
  <si>
    <t>Półśrubunek wodomierzowy 1/2"</t>
  </si>
  <si>
    <t>kpl.</t>
  </si>
  <si>
    <t xml:space="preserve">Śrubunek prosty 3/4" </t>
  </si>
  <si>
    <t xml:space="preserve">Zawór kulowy gwintowany </t>
  </si>
  <si>
    <t>szt</t>
  </si>
  <si>
    <t xml:space="preserve">Zawór zwrotny gwintowany </t>
  </si>
  <si>
    <t xml:space="preserve">Filtr gwintowany </t>
  </si>
  <si>
    <t>Trójnik ocynkowany redukcyjny</t>
  </si>
  <si>
    <t>DN20/15</t>
  </si>
  <si>
    <t xml:space="preserve">Trójnik ocynkowany </t>
  </si>
  <si>
    <t>Śrubunek prosty 1"  typu "holener"</t>
  </si>
  <si>
    <t>/Czarny/</t>
  </si>
  <si>
    <t>Śrubunek prosty1"  typu "holener"</t>
  </si>
  <si>
    <t>/Nakrętno - wkrętny, Czarny/</t>
  </si>
  <si>
    <t>Śrubunek kątowy 1"  typu "holener"</t>
  </si>
  <si>
    <t>Kolano hamburskie 1"</t>
  </si>
  <si>
    <t>Kolano hamburskie 1/2"</t>
  </si>
  <si>
    <t>Króciec gwintowany 1"</t>
  </si>
  <si>
    <t>L = 150mm /Czarny/</t>
  </si>
  <si>
    <t>Króciec gwintowany 1/2"</t>
  </si>
  <si>
    <t>Nypel czarny 1"</t>
  </si>
  <si>
    <t>Trójnik kuty 1" (do spawania)</t>
  </si>
  <si>
    <t>Mufa spalwalna 1/2"</t>
  </si>
  <si>
    <t>Rura stabi PP20mm PN16</t>
  </si>
  <si>
    <t>mb</t>
  </si>
  <si>
    <t>Rura stabi  PP25mm PN16</t>
  </si>
  <si>
    <t>Rura stabi stabi  PP32mm PN16</t>
  </si>
  <si>
    <t>Kształtka PP GZ32/1"</t>
  </si>
  <si>
    <t>sz</t>
  </si>
  <si>
    <t>Kolano PP 32/90</t>
  </si>
  <si>
    <t>Odpowietrznik automatyczny 1/2"</t>
  </si>
  <si>
    <t>LB31-30-1 + izolacja + śrubunki</t>
  </si>
  <si>
    <t>Pompa obiegowa</t>
  </si>
  <si>
    <t>MAGNA3 25-80</t>
  </si>
  <si>
    <t>AHQM DN15 kvs=2,5m3/h PN16 + śrubunki gwintowane</t>
  </si>
  <si>
    <t>AMV 130 230V</t>
  </si>
  <si>
    <t>HRB 3 DN40 kvs= 25m/h PN10</t>
  </si>
  <si>
    <t>AMB 162 230V</t>
  </si>
  <si>
    <t xml:space="preserve">szt. </t>
  </si>
  <si>
    <t>Filtr siatkowy kołnierzowy</t>
  </si>
  <si>
    <t>DN 25 PN16 ze stosem magnetycznym</t>
  </si>
  <si>
    <t>DN 32 PN16 ze stosem magnetycznym</t>
  </si>
  <si>
    <t xml:space="preserve">Naczynie wzbiorcze </t>
  </si>
  <si>
    <t>N200 Reflex</t>
  </si>
  <si>
    <t xml:space="preserve">Izolacja STEINONORM </t>
  </si>
  <si>
    <t>310-036-030</t>
  </si>
  <si>
    <t>Otulina termoizolacyjna STEINONORM na kolana stalowe</t>
  </si>
  <si>
    <t>370-036-030</t>
  </si>
  <si>
    <t>Podgrzewacz zasobnikowy CWU  pionowy</t>
  </si>
  <si>
    <t>100L z węzownicą izolowany</t>
  </si>
  <si>
    <t>120L z węzownicą izolowany</t>
  </si>
  <si>
    <t>Napęd AMV23 230V</t>
  </si>
  <si>
    <t>Napęd AMV33 230V</t>
  </si>
  <si>
    <t>Rura czarna spawalnicza DN15</t>
  </si>
  <si>
    <t>Rura czarna spawalnicza DN25</t>
  </si>
  <si>
    <t>Rura czarna spawalnicza DN32</t>
  </si>
  <si>
    <t>wersja stojąca  SGW(L)x2, 100l, emaliowany PN6</t>
  </si>
  <si>
    <t>Podgrzewacz zasobnikowy CWU  poziomy</t>
  </si>
  <si>
    <t>LB31-50-1 + izolacja + śrubunki</t>
  </si>
  <si>
    <t>Załącznik Nr 3 do SWZ</t>
  </si>
  <si>
    <t xml:space="preserve">Formularz cenowy </t>
  </si>
  <si>
    <t>Dotyczy postępowania przetargowego: Dostawy elementów wezłów ciepłowniczych</t>
  </si>
  <si>
    <t>Cena jednostkowa netto</t>
  </si>
  <si>
    <t>Wartość netto</t>
  </si>
  <si>
    <t xml:space="preserve">Oferowana wartość  zamówienia: </t>
  </si>
  <si>
    <r>
      <t xml:space="preserve">Cena netto </t>
    </r>
    <r>
      <rPr>
        <sz val="11"/>
        <color indexed="8"/>
        <rFont val="Times New Roman"/>
        <family val="1"/>
        <charset val="238"/>
      </rPr>
      <t>…………………….……. PLN,</t>
    </r>
  </si>
  <si>
    <t>(słownie …………………………………………………………..…………………….PLN)</t>
  </si>
  <si>
    <t xml:space="preserve">VAT - …….. % </t>
  </si>
  <si>
    <t>Wartość VAT - …………………………..</t>
  </si>
  <si>
    <r>
      <t xml:space="preserve">Cena brutto </t>
    </r>
    <r>
      <rPr>
        <sz val="11"/>
        <color indexed="8"/>
        <rFont val="Times New Roman"/>
        <family val="1"/>
        <charset val="238"/>
      </rPr>
      <t>………………..………. PLN,</t>
    </r>
  </si>
  <si>
    <t>(słownie …………………………………………………………..……………………..PLN).</t>
  </si>
  <si>
    <t>………..…….…………………………………………..</t>
  </si>
  <si>
    <t>(podpis/y osoby/osób reprezentujących Wykonawcę/Wykonawców)</t>
  </si>
  <si>
    <t>………… dnia …………. 2026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</si>
</sst>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\ [$zł-415];[Red]\-#,##0.00\ [$zł-415]"/>
  </numFmts>
  <fonts count="25">
    <font>
      <sz val="11"/>
      <color indexed="8"/>
      <name val="Arial"/>
      <family val="2"/>
      <charset val="238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10"/>
      <name val="Arial CE"/>
      <family val="2"/>
      <charset val="238"/>
    </font>
    <font>
      <b/>
      <sz val="10"/>
      <color rgb="FF000000"/>
      <name val="Arial"/>
      <family val="2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16"/>
      <color indexed="8"/>
      <name val="Arial"/>
      <family val="2"/>
      <charset val="238"/>
    </font>
    <font>
      <sz val="10"/>
      <color indexed="8"/>
      <name val="Arial CE"/>
      <family val="2"/>
      <charset val="238"/>
    </font>
    <font>
      <b/>
      <i/>
      <u/>
      <sz val="11"/>
      <color indexed="8"/>
      <name val="Arial"/>
      <family val="2"/>
      <charset val="238"/>
    </font>
    <font>
      <sz val="10"/>
      <color indexed="8"/>
      <name val="Arial CE"/>
      <charset val="238"/>
    </font>
    <font>
      <sz val="11"/>
      <color indexed="8"/>
      <name val="Times New Roman"/>
      <family val="1"/>
      <charset val="238"/>
    </font>
    <font>
      <b/>
      <sz val="11"/>
      <color theme="1"/>
      <name val="TimesNewRomanPS-BoldMT"/>
    </font>
    <font>
      <b/>
      <sz val="10"/>
      <color theme="1"/>
      <name val="Arial CE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theme="1"/>
      <name val="TimesNewRomanPSMT"/>
    </font>
    <font>
      <i/>
      <sz val="12"/>
      <color theme="1"/>
      <name val="TimesNewRomanPS-ItalicMT"/>
    </font>
    <font>
      <b/>
      <i/>
      <sz val="9"/>
      <color theme="1"/>
      <name val="TimesNewRomanPSMT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E5E5E5"/>
        <bgColor indexed="64"/>
      </patternFill>
    </fill>
  </fills>
  <borders count="4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8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" fillId="0" borderId="0"/>
    <xf numFmtId="0" fontId="8" fillId="0" borderId="0"/>
    <xf numFmtId="0" fontId="8" fillId="0" borderId="0"/>
    <xf numFmtId="0" fontId="13" fillId="0" borderId="0">
      <alignment horizontal="center"/>
    </xf>
    <xf numFmtId="0" fontId="13" fillId="0" borderId="0">
      <alignment horizontal="center"/>
    </xf>
    <xf numFmtId="0" fontId="13" fillId="0" borderId="0">
      <alignment horizontal="center" textRotation="90"/>
    </xf>
    <xf numFmtId="0" fontId="14" fillId="0" borderId="0"/>
    <xf numFmtId="0" fontId="1" fillId="0" borderId="0"/>
    <xf numFmtId="0" fontId="7" fillId="0" borderId="0"/>
    <xf numFmtId="0" fontId="16" fillId="0" borderId="0"/>
    <xf numFmtId="0" fontId="6" fillId="0" borderId="0"/>
    <xf numFmtId="0" fontId="8" fillId="0" borderId="0"/>
    <xf numFmtId="0" fontId="15" fillId="0" borderId="0"/>
    <xf numFmtId="0" fontId="15" fillId="0" borderId="0"/>
    <xf numFmtId="168" fontId="15" fillId="0" borderId="0"/>
  </cellStyleXfs>
  <cellXfs count="107">
    <xf numFmtId="0" fontId="0" fillId="0" borderId="0" xfId="0"/>
    <xf numFmtId="0" fontId="1" fillId="0" borderId="0" xfId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6" fillId="0" borderId="9" xfId="1" applyFont="1" applyBorder="1" applyAlignment="1">
      <alignment vertical="center"/>
    </xf>
    <xf numFmtId="0" fontId="6" fillId="0" borderId="9" xfId="1" applyFont="1" applyBorder="1" applyAlignment="1">
      <alignment horizontal="left" vertical="center"/>
    </xf>
    <xf numFmtId="0" fontId="6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center" vertical="center"/>
    </xf>
    <xf numFmtId="0" fontId="6" fillId="0" borderId="8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center" vertical="center"/>
    </xf>
    <xf numFmtId="0" fontId="7" fillId="0" borderId="8" xfId="1" applyFont="1" applyBorder="1" applyAlignment="1">
      <alignment horizontal="left" vertical="center"/>
    </xf>
    <xf numFmtId="0" fontId="7" fillId="0" borderId="8" xfId="1" applyFont="1" applyBorder="1" applyAlignment="1">
      <alignment horizontal="center" vertical="center"/>
    </xf>
    <xf numFmtId="0" fontId="6" fillId="0" borderId="9" xfId="1" applyFont="1" applyBorder="1" applyAlignment="1">
      <alignment vertical="center" wrapText="1"/>
    </xf>
    <xf numFmtId="2" fontId="6" fillId="0" borderId="9" xfId="1" applyNumberFormat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6" fillId="0" borderId="12" xfId="1" applyFont="1" applyBorder="1" applyAlignment="1">
      <alignment vertical="center"/>
    </xf>
    <xf numFmtId="0" fontId="6" fillId="0" borderId="12" xfId="1" applyFont="1" applyBorder="1" applyAlignment="1">
      <alignment horizontal="left" vertical="center"/>
    </xf>
    <xf numFmtId="0" fontId="6" fillId="0" borderId="12" xfId="1" applyFont="1" applyBorder="1" applyAlignment="1">
      <alignment horizontal="center" vertical="center"/>
    </xf>
    <xf numFmtId="0" fontId="6" fillId="0" borderId="9" xfId="2" applyFont="1" applyBorder="1" applyAlignment="1">
      <alignment horizontal="left" vertical="center"/>
    </xf>
    <xf numFmtId="1" fontId="6" fillId="0" borderId="9" xfId="2" applyNumberFormat="1" applyFont="1" applyBorder="1" applyAlignment="1">
      <alignment horizontal="center" vertical="center" wrapText="1"/>
    </xf>
    <xf numFmtId="0" fontId="6" fillId="0" borderId="8" xfId="2" applyFont="1" applyBorder="1" applyAlignment="1">
      <alignment horizontal="left" vertical="center"/>
    </xf>
    <xf numFmtId="1" fontId="6" fillId="0" borderId="8" xfId="2" applyNumberFormat="1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/>
    </xf>
    <xf numFmtId="0" fontId="1" fillId="0" borderId="0" xfId="1" applyAlignment="1">
      <alignment horizontal="left" vertical="center"/>
    </xf>
    <xf numFmtId="0" fontId="1" fillId="0" borderId="0" xfId="1" applyAlignment="1">
      <alignment horizontal="center" vertical="center"/>
    </xf>
    <xf numFmtId="0" fontId="6" fillId="0" borderId="8" xfId="1" applyFont="1" applyBorder="1" applyAlignment="1">
      <alignment vertical="center"/>
    </xf>
    <xf numFmtId="0" fontId="6" fillId="0" borderId="8" xfId="1" applyFont="1" applyBorder="1" applyAlignment="1">
      <alignment horizontal="left" vertical="center"/>
    </xf>
    <xf numFmtId="0" fontId="6" fillId="0" borderId="14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8" xfId="1" applyFont="1" applyBorder="1" applyAlignment="1">
      <alignment vertical="center" wrapText="1"/>
    </xf>
    <xf numFmtId="0" fontId="1" fillId="0" borderId="8" xfId="1" applyBorder="1" applyAlignment="1">
      <alignment vertical="center"/>
    </xf>
    <xf numFmtId="0" fontId="1" fillId="0" borderId="8" xfId="1" applyBorder="1" applyAlignment="1">
      <alignment horizontal="left" vertical="center"/>
    </xf>
    <xf numFmtId="0" fontId="1" fillId="0" borderId="8" xfId="1" applyBorder="1" applyAlignment="1">
      <alignment horizontal="center" vertical="center"/>
    </xf>
    <xf numFmtId="0" fontId="6" fillId="0" borderId="20" xfId="1" applyFont="1" applyBorder="1" applyAlignment="1">
      <alignment vertical="center"/>
    </xf>
    <xf numFmtId="0" fontId="6" fillId="0" borderId="20" xfId="1" applyFont="1" applyBorder="1" applyAlignment="1">
      <alignment horizontal="left" vertical="center" wrapText="1"/>
    </xf>
    <xf numFmtId="0" fontId="6" fillId="0" borderId="20" xfId="1" applyFont="1" applyBorder="1" applyAlignment="1">
      <alignment horizontal="center" vertical="center"/>
    </xf>
    <xf numFmtId="0" fontId="6" fillId="0" borderId="24" xfId="1" applyFont="1" applyBorder="1" applyAlignment="1">
      <alignment vertical="center" wrapText="1"/>
    </xf>
    <xf numFmtId="0" fontId="6" fillId="0" borderId="24" xfId="1" applyFont="1" applyBorder="1" applyAlignment="1">
      <alignment horizontal="left" vertical="center"/>
    </xf>
    <xf numFmtId="0" fontId="6" fillId="0" borderId="24" xfId="1" applyFont="1" applyBorder="1" applyAlignment="1">
      <alignment horizontal="center" vertical="center"/>
    </xf>
    <xf numFmtId="0" fontId="6" fillId="0" borderId="14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1" fillId="0" borderId="21" xfId="1" applyBorder="1" applyAlignment="1">
      <alignment vertical="center"/>
    </xf>
    <xf numFmtId="0" fontId="3" fillId="0" borderId="33" xfId="1" applyFont="1" applyBorder="1" applyAlignment="1">
      <alignment horizontal="center" vertical="center"/>
    </xf>
    <xf numFmtId="0" fontId="1" fillId="0" borderId="23" xfId="1" applyBorder="1" applyAlignment="1">
      <alignment vertical="center"/>
    </xf>
    <xf numFmtId="0" fontId="3" fillId="0" borderId="34" xfId="1" applyFont="1" applyBorder="1" applyAlignment="1">
      <alignment horizontal="center" vertical="center"/>
    </xf>
    <xf numFmtId="0" fontId="1" fillId="0" borderId="25" xfId="1" applyBorder="1" applyAlignment="1">
      <alignment vertical="center"/>
    </xf>
    <xf numFmtId="2" fontId="6" fillId="0" borderId="8" xfId="1" applyNumberFormat="1" applyFont="1" applyBorder="1" applyAlignment="1">
      <alignment horizontal="left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3" xfId="1" applyBorder="1" applyAlignment="1">
      <alignment horizontal="left" vertical="center"/>
    </xf>
    <xf numFmtId="0" fontId="6" fillId="0" borderId="23" xfId="2" applyFont="1" applyBorder="1" applyAlignment="1">
      <alignment vertical="center"/>
    </xf>
    <xf numFmtId="0" fontId="6" fillId="0" borderId="24" xfId="1" applyFont="1" applyBorder="1" applyAlignment="1">
      <alignment vertical="center"/>
    </xf>
    <xf numFmtId="0" fontId="4" fillId="3" borderId="13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2" fillId="2" borderId="26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5" fillId="0" borderId="27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28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30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3" fillId="0" borderId="33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5" fillId="0" borderId="21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41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42" xfId="1" applyFont="1" applyBorder="1" applyAlignment="1">
      <alignment horizontal="center" vertical="center"/>
    </xf>
    <xf numFmtId="0" fontId="3" fillId="0" borderId="43" xfId="1" applyFont="1" applyBorder="1" applyAlignment="1">
      <alignment horizontal="center" vertical="center"/>
    </xf>
    <xf numFmtId="0" fontId="2" fillId="2" borderId="35" xfId="1" applyFont="1" applyFill="1" applyBorder="1" applyAlignment="1">
      <alignment horizontal="center" vertical="center" wrapText="1"/>
    </xf>
    <xf numFmtId="0" fontId="2" fillId="2" borderId="36" xfId="1" applyFont="1" applyFill="1" applyBorder="1" applyAlignment="1">
      <alignment horizontal="center" vertical="center" wrapText="1"/>
    </xf>
    <xf numFmtId="0" fontId="2" fillId="2" borderId="37" xfId="1" applyFont="1" applyFill="1" applyBorder="1" applyAlignment="1">
      <alignment horizontal="center" vertical="center" wrapText="1"/>
    </xf>
    <xf numFmtId="0" fontId="2" fillId="2" borderId="38" xfId="1" applyFont="1" applyFill="1" applyBorder="1" applyAlignment="1">
      <alignment horizontal="center" vertical="center" wrapText="1"/>
    </xf>
    <xf numFmtId="0" fontId="2" fillId="2" borderId="39" xfId="1" applyFont="1" applyFill="1" applyBorder="1" applyAlignment="1">
      <alignment horizontal="center" vertical="center" wrapText="1"/>
    </xf>
    <xf numFmtId="0" fontId="2" fillId="2" borderId="40" xfId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0" fillId="0" borderId="0" xfId="0"/>
    <xf numFmtId="0" fontId="0" fillId="0" borderId="0" xfId="0" applyAlignment="1">
      <alignment wrapText="1"/>
    </xf>
    <xf numFmtId="0" fontId="18" fillId="0" borderId="0" xfId="0" applyFont="1"/>
    <xf numFmtId="0" fontId="19" fillId="0" borderId="0" xfId="7" applyFont="1" applyAlignment="1">
      <alignment horizontal="right" vertical="center" wrapText="1"/>
    </xf>
    <xf numFmtId="0" fontId="20" fillId="0" borderId="0" xfId="0" applyFont="1"/>
    <xf numFmtId="0" fontId="21" fillId="0" borderId="0" xfId="0" applyFont="1"/>
    <xf numFmtId="0" fontId="22" fillId="0" borderId="0" xfId="0" applyFont="1"/>
  </cellXfs>
  <cellStyles count="16">
    <cellStyle name="Excel Built-in Normal" xfId="3" xr:uid="{53801691-B3CD-4752-8925-073662EE150D}"/>
    <cellStyle name="Heading" xfId="4" xr:uid="{C3B953AD-1FBE-4F86-9F3E-471A46DF0598}"/>
    <cellStyle name="Heading 3" xfId="5" xr:uid="{E52F944B-DB45-4F52-A424-2C6BE20B2E39}"/>
    <cellStyle name="Heading1" xfId="6" xr:uid="{C62CF53D-39DC-4985-999A-68B998826406}"/>
    <cellStyle name="Normalny" xfId="0" builtinId="0"/>
    <cellStyle name="Normalny 2" xfId="7" xr:uid="{1B610380-B01F-4C78-8A69-0442014E9600}"/>
    <cellStyle name="Normalny 2 2" xfId="1" xr:uid="{227F3789-CFEA-43B6-B33E-56646BBFFDBF}"/>
    <cellStyle name="Normalny 2 3" xfId="8" xr:uid="{F0D994A4-6EBC-4161-9AAE-1D9FC073F5E3}"/>
    <cellStyle name="Normalny 2 3 2" xfId="9" xr:uid="{0EB09673-BB7C-42B1-9E17-EE08E512218E}"/>
    <cellStyle name="Normalny 2 4" xfId="10" xr:uid="{567A10F5-2D68-4BDD-84CC-633215A560E3}"/>
    <cellStyle name="Normalny 3" xfId="11" xr:uid="{E6553ACE-3A1E-4C7A-8AD7-C0EF75FEAC57}"/>
    <cellStyle name="Normalny 3 2" xfId="12" xr:uid="{E5ADA542-FF2A-4262-8CB3-7952850F78C5}"/>
    <cellStyle name="Normalny 4" xfId="2" xr:uid="{E557E5EE-3FD3-4CCF-A997-BE7524B0850A}"/>
    <cellStyle name="Result" xfId="13" xr:uid="{3B8D0703-5468-4899-9847-54DC331426A2}"/>
    <cellStyle name="Result 1" xfId="14" xr:uid="{E4877A62-F214-4C16-AD7E-188ED9BDAEB4}"/>
    <cellStyle name="Result2" xfId="15" xr:uid="{FA7BB490-8E17-4BFB-8BD6-A87503663E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81805-5223-47FD-B766-7D803C6D29D5}">
  <sheetPr>
    <pageSetUpPr fitToPage="1"/>
  </sheetPr>
  <dimension ref="A1:G315"/>
  <sheetViews>
    <sheetView tabSelected="1" topLeftCell="A291" zoomScale="130" zoomScaleNormal="130" workbookViewId="0">
      <selection activeCell="K313" sqref="K313"/>
    </sheetView>
  </sheetViews>
  <sheetFormatPr defaultColWidth="9" defaultRowHeight="12.75"/>
  <cols>
    <col min="1" max="1" width="4.125" style="1" customWidth="1"/>
    <col min="2" max="2" width="33.5" style="1" customWidth="1"/>
    <col min="3" max="3" width="31.25" style="26" customWidth="1"/>
    <col min="4" max="5" width="6.375" style="27" customWidth="1"/>
    <col min="6" max="6" width="14.625" style="27" bestFit="1" customWidth="1"/>
    <col min="7" max="250" width="9" style="1"/>
    <col min="251" max="251" width="4.125" style="1" customWidth="1"/>
    <col min="252" max="252" width="33.5" style="1" customWidth="1"/>
    <col min="253" max="253" width="31.25" style="1" customWidth="1"/>
    <col min="254" max="255" width="6.375" style="1" customWidth="1"/>
    <col min="256" max="256" width="12" style="1" customWidth="1"/>
    <col min="257" max="506" width="9" style="1"/>
    <col min="507" max="507" width="4.125" style="1" customWidth="1"/>
    <col min="508" max="508" width="33.5" style="1" customWidth="1"/>
    <col min="509" max="509" width="31.25" style="1" customWidth="1"/>
    <col min="510" max="511" width="6.375" style="1" customWidth="1"/>
    <col min="512" max="512" width="12" style="1" customWidth="1"/>
    <col min="513" max="762" width="9" style="1"/>
    <col min="763" max="763" width="4.125" style="1" customWidth="1"/>
    <col min="764" max="764" width="33.5" style="1" customWidth="1"/>
    <col min="765" max="765" width="31.25" style="1" customWidth="1"/>
    <col min="766" max="767" width="6.375" style="1" customWidth="1"/>
    <col min="768" max="768" width="12" style="1" customWidth="1"/>
    <col min="769" max="1018" width="9" style="1"/>
    <col min="1019" max="1019" width="4.125" style="1" customWidth="1"/>
    <col min="1020" max="1020" width="33.5" style="1" customWidth="1"/>
    <col min="1021" max="1021" width="31.25" style="1" customWidth="1"/>
    <col min="1022" max="1023" width="6.375" style="1" customWidth="1"/>
    <col min="1024" max="1024" width="12" style="1" customWidth="1"/>
    <col min="1025" max="1274" width="9" style="1"/>
    <col min="1275" max="1275" width="4.125" style="1" customWidth="1"/>
    <col min="1276" max="1276" width="33.5" style="1" customWidth="1"/>
    <col min="1277" max="1277" width="31.25" style="1" customWidth="1"/>
    <col min="1278" max="1279" width="6.375" style="1" customWidth="1"/>
    <col min="1280" max="1280" width="12" style="1" customWidth="1"/>
    <col min="1281" max="1530" width="9" style="1"/>
    <col min="1531" max="1531" width="4.125" style="1" customWidth="1"/>
    <col min="1532" max="1532" width="33.5" style="1" customWidth="1"/>
    <col min="1533" max="1533" width="31.25" style="1" customWidth="1"/>
    <col min="1534" max="1535" width="6.375" style="1" customWidth="1"/>
    <col min="1536" max="1536" width="12" style="1" customWidth="1"/>
    <col min="1537" max="1786" width="9" style="1"/>
    <col min="1787" max="1787" width="4.125" style="1" customWidth="1"/>
    <col min="1788" max="1788" width="33.5" style="1" customWidth="1"/>
    <col min="1789" max="1789" width="31.25" style="1" customWidth="1"/>
    <col min="1790" max="1791" width="6.375" style="1" customWidth="1"/>
    <col min="1792" max="1792" width="12" style="1" customWidth="1"/>
    <col min="1793" max="2042" width="9" style="1"/>
    <col min="2043" max="2043" width="4.125" style="1" customWidth="1"/>
    <col min="2044" max="2044" width="33.5" style="1" customWidth="1"/>
    <col min="2045" max="2045" width="31.25" style="1" customWidth="1"/>
    <col min="2046" max="2047" width="6.375" style="1" customWidth="1"/>
    <col min="2048" max="2048" width="12" style="1" customWidth="1"/>
    <col min="2049" max="2298" width="9" style="1"/>
    <col min="2299" max="2299" width="4.125" style="1" customWidth="1"/>
    <col min="2300" max="2300" width="33.5" style="1" customWidth="1"/>
    <col min="2301" max="2301" width="31.25" style="1" customWidth="1"/>
    <col min="2302" max="2303" width="6.375" style="1" customWidth="1"/>
    <col min="2304" max="2304" width="12" style="1" customWidth="1"/>
    <col min="2305" max="2554" width="9" style="1"/>
    <col min="2555" max="2555" width="4.125" style="1" customWidth="1"/>
    <col min="2556" max="2556" width="33.5" style="1" customWidth="1"/>
    <col min="2557" max="2557" width="31.25" style="1" customWidth="1"/>
    <col min="2558" max="2559" width="6.375" style="1" customWidth="1"/>
    <col min="2560" max="2560" width="12" style="1" customWidth="1"/>
    <col min="2561" max="2810" width="9" style="1"/>
    <col min="2811" max="2811" width="4.125" style="1" customWidth="1"/>
    <col min="2812" max="2812" width="33.5" style="1" customWidth="1"/>
    <col min="2813" max="2813" width="31.25" style="1" customWidth="1"/>
    <col min="2814" max="2815" width="6.375" style="1" customWidth="1"/>
    <col min="2816" max="2816" width="12" style="1" customWidth="1"/>
    <col min="2817" max="3066" width="9" style="1"/>
    <col min="3067" max="3067" width="4.125" style="1" customWidth="1"/>
    <col min="3068" max="3068" width="33.5" style="1" customWidth="1"/>
    <col min="3069" max="3069" width="31.25" style="1" customWidth="1"/>
    <col min="3070" max="3071" width="6.375" style="1" customWidth="1"/>
    <col min="3072" max="3072" width="12" style="1" customWidth="1"/>
    <col min="3073" max="3322" width="9" style="1"/>
    <col min="3323" max="3323" width="4.125" style="1" customWidth="1"/>
    <col min="3324" max="3324" width="33.5" style="1" customWidth="1"/>
    <col min="3325" max="3325" width="31.25" style="1" customWidth="1"/>
    <col min="3326" max="3327" width="6.375" style="1" customWidth="1"/>
    <col min="3328" max="3328" width="12" style="1" customWidth="1"/>
    <col min="3329" max="3578" width="9" style="1"/>
    <col min="3579" max="3579" width="4.125" style="1" customWidth="1"/>
    <col min="3580" max="3580" width="33.5" style="1" customWidth="1"/>
    <col min="3581" max="3581" width="31.25" style="1" customWidth="1"/>
    <col min="3582" max="3583" width="6.375" style="1" customWidth="1"/>
    <col min="3584" max="3584" width="12" style="1" customWidth="1"/>
    <col min="3585" max="3834" width="9" style="1"/>
    <col min="3835" max="3835" width="4.125" style="1" customWidth="1"/>
    <col min="3836" max="3836" width="33.5" style="1" customWidth="1"/>
    <col min="3837" max="3837" width="31.25" style="1" customWidth="1"/>
    <col min="3838" max="3839" width="6.375" style="1" customWidth="1"/>
    <col min="3840" max="3840" width="12" style="1" customWidth="1"/>
    <col min="3841" max="4090" width="9" style="1"/>
    <col min="4091" max="4091" width="4.125" style="1" customWidth="1"/>
    <col min="4092" max="4092" width="33.5" style="1" customWidth="1"/>
    <col min="4093" max="4093" width="31.25" style="1" customWidth="1"/>
    <col min="4094" max="4095" width="6.375" style="1" customWidth="1"/>
    <col min="4096" max="4096" width="12" style="1" customWidth="1"/>
    <col min="4097" max="4346" width="9" style="1"/>
    <col min="4347" max="4347" width="4.125" style="1" customWidth="1"/>
    <col min="4348" max="4348" width="33.5" style="1" customWidth="1"/>
    <col min="4349" max="4349" width="31.25" style="1" customWidth="1"/>
    <col min="4350" max="4351" width="6.375" style="1" customWidth="1"/>
    <col min="4352" max="4352" width="12" style="1" customWidth="1"/>
    <col min="4353" max="4602" width="9" style="1"/>
    <col min="4603" max="4603" width="4.125" style="1" customWidth="1"/>
    <col min="4604" max="4604" width="33.5" style="1" customWidth="1"/>
    <col min="4605" max="4605" width="31.25" style="1" customWidth="1"/>
    <col min="4606" max="4607" width="6.375" style="1" customWidth="1"/>
    <col min="4608" max="4608" width="12" style="1" customWidth="1"/>
    <col min="4609" max="4858" width="9" style="1"/>
    <col min="4859" max="4859" width="4.125" style="1" customWidth="1"/>
    <col min="4860" max="4860" width="33.5" style="1" customWidth="1"/>
    <col min="4861" max="4861" width="31.25" style="1" customWidth="1"/>
    <col min="4862" max="4863" width="6.375" style="1" customWidth="1"/>
    <col min="4864" max="4864" width="12" style="1" customWidth="1"/>
    <col min="4865" max="5114" width="9" style="1"/>
    <col min="5115" max="5115" width="4.125" style="1" customWidth="1"/>
    <col min="5116" max="5116" width="33.5" style="1" customWidth="1"/>
    <col min="5117" max="5117" width="31.25" style="1" customWidth="1"/>
    <col min="5118" max="5119" width="6.375" style="1" customWidth="1"/>
    <col min="5120" max="5120" width="12" style="1" customWidth="1"/>
    <col min="5121" max="5370" width="9" style="1"/>
    <col min="5371" max="5371" width="4.125" style="1" customWidth="1"/>
    <col min="5372" max="5372" width="33.5" style="1" customWidth="1"/>
    <col min="5373" max="5373" width="31.25" style="1" customWidth="1"/>
    <col min="5374" max="5375" width="6.375" style="1" customWidth="1"/>
    <col min="5376" max="5376" width="12" style="1" customWidth="1"/>
    <col min="5377" max="5626" width="9" style="1"/>
    <col min="5627" max="5627" width="4.125" style="1" customWidth="1"/>
    <col min="5628" max="5628" width="33.5" style="1" customWidth="1"/>
    <col min="5629" max="5629" width="31.25" style="1" customWidth="1"/>
    <col min="5630" max="5631" width="6.375" style="1" customWidth="1"/>
    <col min="5632" max="5632" width="12" style="1" customWidth="1"/>
    <col min="5633" max="5882" width="9" style="1"/>
    <col min="5883" max="5883" width="4.125" style="1" customWidth="1"/>
    <col min="5884" max="5884" width="33.5" style="1" customWidth="1"/>
    <col min="5885" max="5885" width="31.25" style="1" customWidth="1"/>
    <col min="5886" max="5887" width="6.375" style="1" customWidth="1"/>
    <col min="5888" max="5888" width="12" style="1" customWidth="1"/>
    <col min="5889" max="6138" width="9" style="1"/>
    <col min="6139" max="6139" width="4.125" style="1" customWidth="1"/>
    <col min="6140" max="6140" width="33.5" style="1" customWidth="1"/>
    <col min="6141" max="6141" width="31.25" style="1" customWidth="1"/>
    <col min="6142" max="6143" width="6.375" style="1" customWidth="1"/>
    <col min="6144" max="6144" width="12" style="1" customWidth="1"/>
    <col min="6145" max="6394" width="9" style="1"/>
    <col min="6395" max="6395" width="4.125" style="1" customWidth="1"/>
    <col min="6396" max="6396" width="33.5" style="1" customWidth="1"/>
    <col min="6397" max="6397" width="31.25" style="1" customWidth="1"/>
    <col min="6398" max="6399" width="6.375" style="1" customWidth="1"/>
    <col min="6400" max="6400" width="12" style="1" customWidth="1"/>
    <col min="6401" max="6650" width="9" style="1"/>
    <col min="6651" max="6651" width="4.125" style="1" customWidth="1"/>
    <col min="6652" max="6652" width="33.5" style="1" customWidth="1"/>
    <col min="6653" max="6653" width="31.25" style="1" customWidth="1"/>
    <col min="6654" max="6655" width="6.375" style="1" customWidth="1"/>
    <col min="6656" max="6656" width="12" style="1" customWidth="1"/>
    <col min="6657" max="6906" width="9" style="1"/>
    <col min="6907" max="6907" width="4.125" style="1" customWidth="1"/>
    <col min="6908" max="6908" width="33.5" style="1" customWidth="1"/>
    <col min="6909" max="6909" width="31.25" style="1" customWidth="1"/>
    <col min="6910" max="6911" width="6.375" style="1" customWidth="1"/>
    <col min="6912" max="6912" width="12" style="1" customWidth="1"/>
    <col min="6913" max="7162" width="9" style="1"/>
    <col min="7163" max="7163" width="4.125" style="1" customWidth="1"/>
    <col min="7164" max="7164" width="33.5" style="1" customWidth="1"/>
    <col min="7165" max="7165" width="31.25" style="1" customWidth="1"/>
    <col min="7166" max="7167" width="6.375" style="1" customWidth="1"/>
    <col min="7168" max="7168" width="12" style="1" customWidth="1"/>
    <col min="7169" max="7418" width="9" style="1"/>
    <col min="7419" max="7419" width="4.125" style="1" customWidth="1"/>
    <col min="7420" max="7420" width="33.5" style="1" customWidth="1"/>
    <col min="7421" max="7421" width="31.25" style="1" customWidth="1"/>
    <col min="7422" max="7423" width="6.375" style="1" customWidth="1"/>
    <col min="7424" max="7424" width="12" style="1" customWidth="1"/>
    <col min="7425" max="7674" width="9" style="1"/>
    <col min="7675" max="7675" width="4.125" style="1" customWidth="1"/>
    <col min="7676" max="7676" width="33.5" style="1" customWidth="1"/>
    <col min="7677" max="7677" width="31.25" style="1" customWidth="1"/>
    <col min="7678" max="7679" width="6.375" style="1" customWidth="1"/>
    <col min="7680" max="7680" width="12" style="1" customWidth="1"/>
    <col min="7681" max="7930" width="9" style="1"/>
    <col min="7931" max="7931" width="4.125" style="1" customWidth="1"/>
    <col min="7932" max="7932" width="33.5" style="1" customWidth="1"/>
    <col min="7933" max="7933" width="31.25" style="1" customWidth="1"/>
    <col min="7934" max="7935" width="6.375" style="1" customWidth="1"/>
    <col min="7936" max="7936" width="12" style="1" customWidth="1"/>
    <col min="7937" max="8186" width="9" style="1"/>
    <col min="8187" max="8187" width="4.125" style="1" customWidth="1"/>
    <col min="8188" max="8188" width="33.5" style="1" customWidth="1"/>
    <col min="8189" max="8189" width="31.25" style="1" customWidth="1"/>
    <col min="8190" max="8191" width="6.375" style="1" customWidth="1"/>
    <col min="8192" max="8192" width="12" style="1" customWidth="1"/>
    <col min="8193" max="8442" width="9" style="1"/>
    <col min="8443" max="8443" width="4.125" style="1" customWidth="1"/>
    <col min="8444" max="8444" width="33.5" style="1" customWidth="1"/>
    <col min="8445" max="8445" width="31.25" style="1" customWidth="1"/>
    <col min="8446" max="8447" width="6.375" style="1" customWidth="1"/>
    <col min="8448" max="8448" width="12" style="1" customWidth="1"/>
    <col min="8449" max="8698" width="9" style="1"/>
    <col min="8699" max="8699" width="4.125" style="1" customWidth="1"/>
    <col min="8700" max="8700" width="33.5" style="1" customWidth="1"/>
    <col min="8701" max="8701" width="31.25" style="1" customWidth="1"/>
    <col min="8702" max="8703" width="6.375" style="1" customWidth="1"/>
    <col min="8704" max="8704" width="12" style="1" customWidth="1"/>
    <col min="8705" max="8954" width="9" style="1"/>
    <col min="8955" max="8955" width="4.125" style="1" customWidth="1"/>
    <col min="8956" max="8956" width="33.5" style="1" customWidth="1"/>
    <col min="8957" max="8957" width="31.25" style="1" customWidth="1"/>
    <col min="8958" max="8959" width="6.375" style="1" customWidth="1"/>
    <col min="8960" max="8960" width="12" style="1" customWidth="1"/>
    <col min="8961" max="9210" width="9" style="1"/>
    <col min="9211" max="9211" width="4.125" style="1" customWidth="1"/>
    <col min="9212" max="9212" width="33.5" style="1" customWidth="1"/>
    <col min="9213" max="9213" width="31.25" style="1" customWidth="1"/>
    <col min="9214" max="9215" width="6.375" style="1" customWidth="1"/>
    <col min="9216" max="9216" width="12" style="1" customWidth="1"/>
    <col min="9217" max="9466" width="9" style="1"/>
    <col min="9467" max="9467" width="4.125" style="1" customWidth="1"/>
    <col min="9468" max="9468" width="33.5" style="1" customWidth="1"/>
    <col min="9469" max="9469" width="31.25" style="1" customWidth="1"/>
    <col min="9470" max="9471" width="6.375" style="1" customWidth="1"/>
    <col min="9472" max="9472" width="12" style="1" customWidth="1"/>
    <col min="9473" max="9722" width="9" style="1"/>
    <col min="9723" max="9723" width="4.125" style="1" customWidth="1"/>
    <col min="9724" max="9724" width="33.5" style="1" customWidth="1"/>
    <col min="9725" max="9725" width="31.25" style="1" customWidth="1"/>
    <col min="9726" max="9727" width="6.375" style="1" customWidth="1"/>
    <col min="9728" max="9728" width="12" style="1" customWidth="1"/>
    <col min="9729" max="9978" width="9" style="1"/>
    <col min="9979" max="9979" width="4.125" style="1" customWidth="1"/>
    <col min="9980" max="9980" width="33.5" style="1" customWidth="1"/>
    <col min="9981" max="9981" width="31.25" style="1" customWidth="1"/>
    <col min="9982" max="9983" width="6.375" style="1" customWidth="1"/>
    <col min="9984" max="9984" width="12" style="1" customWidth="1"/>
    <col min="9985" max="10234" width="9" style="1"/>
    <col min="10235" max="10235" width="4.125" style="1" customWidth="1"/>
    <col min="10236" max="10236" width="33.5" style="1" customWidth="1"/>
    <col min="10237" max="10237" width="31.25" style="1" customWidth="1"/>
    <col min="10238" max="10239" width="6.375" style="1" customWidth="1"/>
    <col min="10240" max="10240" width="12" style="1" customWidth="1"/>
    <col min="10241" max="10490" width="9" style="1"/>
    <col min="10491" max="10491" width="4.125" style="1" customWidth="1"/>
    <col min="10492" max="10492" width="33.5" style="1" customWidth="1"/>
    <col min="10493" max="10493" width="31.25" style="1" customWidth="1"/>
    <col min="10494" max="10495" width="6.375" style="1" customWidth="1"/>
    <col min="10496" max="10496" width="12" style="1" customWidth="1"/>
    <col min="10497" max="10746" width="9" style="1"/>
    <col min="10747" max="10747" width="4.125" style="1" customWidth="1"/>
    <col min="10748" max="10748" width="33.5" style="1" customWidth="1"/>
    <col min="10749" max="10749" width="31.25" style="1" customWidth="1"/>
    <col min="10750" max="10751" width="6.375" style="1" customWidth="1"/>
    <col min="10752" max="10752" width="12" style="1" customWidth="1"/>
    <col min="10753" max="11002" width="9" style="1"/>
    <col min="11003" max="11003" width="4.125" style="1" customWidth="1"/>
    <col min="11004" max="11004" width="33.5" style="1" customWidth="1"/>
    <col min="11005" max="11005" width="31.25" style="1" customWidth="1"/>
    <col min="11006" max="11007" width="6.375" style="1" customWidth="1"/>
    <col min="11008" max="11008" width="12" style="1" customWidth="1"/>
    <col min="11009" max="11258" width="9" style="1"/>
    <col min="11259" max="11259" width="4.125" style="1" customWidth="1"/>
    <col min="11260" max="11260" width="33.5" style="1" customWidth="1"/>
    <col min="11261" max="11261" width="31.25" style="1" customWidth="1"/>
    <col min="11262" max="11263" width="6.375" style="1" customWidth="1"/>
    <col min="11264" max="11264" width="12" style="1" customWidth="1"/>
    <col min="11265" max="11514" width="9" style="1"/>
    <col min="11515" max="11515" width="4.125" style="1" customWidth="1"/>
    <col min="11516" max="11516" width="33.5" style="1" customWidth="1"/>
    <col min="11517" max="11517" width="31.25" style="1" customWidth="1"/>
    <col min="11518" max="11519" width="6.375" style="1" customWidth="1"/>
    <col min="11520" max="11520" width="12" style="1" customWidth="1"/>
    <col min="11521" max="11770" width="9" style="1"/>
    <col min="11771" max="11771" width="4.125" style="1" customWidth="1"/>
    <col min="11772" max="11772" width="33.5" style="1" customWidth="1"/>
    <col min="11773" max="11773" width="31.25" style="1" customWidth="1"/>
    <col min="11774" max="11775" width="6.375" style="1" customWidth="1"/>
    <col min="11776" max="11776" width="12" style="1" customWidth="1"/>
    <col min="11777" max="12026" width="9" style="1"/>
    <col min="12027" max="12027" width="4.125" style="1" customWidth="1"/>
    <col min="12028" max="12028" width="33.5" style="1" customWidth="1"/>
    <col min="12029" max="12029" width="31.25" style="1" customWidth="1"/>
    <col min="12030" max="12031" width="6.375" style="1" customWidth="1"/>
    <col min="12032" max="12032" width="12" style="1" customWidth="1"/>
    <col min="12033" max="12282" width="9" style="1"/>
    <col min="12283" max="12283" width="4.125" style="1" customWidth="1"/>
    <col min="12284" max="12284" width="33.5" style="1" customWidth="1"/>
    <col min="12285" max="12285" width="31.25" style="1" customWidth="1"/>
    <col min="12286" max="12287" width="6.375" style="1" customWidth="1"/>
    <col min="12288" max="12288" width="12" style="1" customWidth="1"/>
    <col min="12289" max="12538" width="9" style="1"/>
    <col min="12539" max="12539" width="4.125" style="1" customWidth="1"/>
    <col min="12540" max="12540" width="33.5" style="1" customWidth="1"/>
    <col min="12541" max="12541" width="31.25" style="1" customWidth="1"/>
    <col min="12542" max="12543" width="6.375" style="1" customWidth="1"/>
    <col min="12544" max="12544" width="12" style="1" customWidth="1"/>
    <col min="12545" max="12794" width="9" style="1"/>
    <col min="12795" max="12795" width="4.125" style="1" customWidth="1"/>
    <col min="12796" max="12796" width="33.5" style="1" customWidth="1"/>
    <col min="12797" max="12797" width="31.25" style="1" customWidth="1"/>
    <col min="12798" max="12799" width="6.375" style="1" customWidth="1"/>
    <col min="12800" max="12800" width="12" style="1" customWidth="1"/>
    <col min="12801" max="13050" width="9" style="1"/>
    <col min="13051" max="13051" width="4.125" style="1" customWidth="1"/>
    <col min="13052" max="13052" width="33.5" style="1" customWidth="1"/>
    <col min="13053" max="13053" width="31.25" style="1" customWidth="1"/>
    <col min="13054" max="13055" width="6.375" style="1" customWidth="1"/>
    <col min="13056" max="13056" width="12" style="1" customWidth="1"/>
    <col min="13057" max="13306" width="9" style="1"/>
    <col min="13307" max="13307" width="4.125" style="1" customWidth="1"/>
    <col min="13308" max="13308" width="33.5" style="1" customWidth="1"/>
    <col min="13309" max="13309" width="31.25" style="1" customWidth="1"/>
    <col min="13310" max="13311" width="6.375" style="1" customWidth="1"/>
    <col min="13312" max="13312" width="12" style="1" customWidth="1"/>
    <col min="13313" max="13562" width="9" style="1"/>
    <col min="13563" max="13563" width="4.125" style="1" customWidth="1"/>
    <col min="13564" max="13564" width="33.5" style="1" customWidth="1"/>
    <col min="13565" max="13565" width="31.25" style="1" customWidth="1"/>
    <col min="13566" max="13567" width="6.375" style="1" customWidth="1"/>
    <col min="13568" max="13568" width="12" style="1" customWidth="1"/>
    <col min="13569" max="13818" width="9" style="1"/>
    <col min="13819" max="13819" width="4.125" style="1" customWidth="1"/>
    <col min="13820" max="13820" width="33.5" style="1" customWidth="1"/>
    <col min="13821" max="13821" width="31.25" style="1" customWidth="1"/>
    <col min="13822" max="13823" width="6.375" style="1" customWidth="1"/>
    <col min="13824" max="13824" width="12" style="1" customWidth="1"/>
    <col min="13825" max="14074" width="9" style="1"/>
    <col min="14075" max="14075" width="4.125" style="1" customWidth="1"/>
    <col min="14076" max="14076" width="33.5" style="1" customWidth="1"/>
    <col min="14077" max="14077" width="31.25" style="1" customWidth="1"/>
    <col min="14078" max="14079" width="6.375" style="1" customWidth="1"/>
    <col min="14080" max="14080" width="12" style="1" customWidth="1"/>
    <col min="14081" max="14330" width="9" style="1"/>
    <col min="14331" max="14331" width="4.125" style="1" customWidth="1"/>
    <col min="14332" max="14332" width="33.5" style="1" customWidth="1"/>
    <col min="14333" max="14333" width="31.25" style="1" customWidth="1"/>
    <col min="14334" max="14335" width="6.375" style="1" customWidth="1"/>
    <col min="14336" max="14336" width="12" style="1" customWidth="1"/>
    <col min="14337" max="14586" width="9" style="1"/>
    <col min="14587" max="14587" width="4.125" style="1" customWidth="1"/>
    <col min="14588" max="14588" width="33.5" style="1" customWidth="1"/>
    <col min="14589" max="14589" width="31.25" style="1" customWidth="1"/>
    <col min="14590" max="14591" width="6.375" style="1" customWidth="1"/>
    <col min="14592" max="14592" width="12" style="1" customWidth="1"/>
    <col min="14593" max="14842" width="9" style="1"/>
    <col min="14843" max="14843" width="4.125" style="1" customWidth="1"/>
    <col min="14844" max="14844" width="33.5" style="1" customWidth="1"/>
    <col min="14845" max="14845" width="31.25" style="1" customWidth="1"/>
    <col min="14846" max="14847" width="6.375" style="1" customWidth="1"/>
    <col min="14848" max="14848" width="12" style="1" customWidth="1"/>
    <col min="14849" max="15098" width="9" style="1"/>
    <col min="15099" max="15099" width="4.125" style="1" customWidth="1"/>
    <col min="15100" max="15100" width="33.5" style="1" customWidth="1"/>
    <col min="15101" max="15101" width="31.25" style="1" customWidth="1"/>
    <col min="15102" max="15103" width="6.375" style="1" customWidth="1"/>
    <col min="15104" max="15104" width="12" style="1" customWidth="1"/>
    <col min="15105" max="15354" width="9" style="1"/>
    <col min="15355" max="15355" width="4.125" style="1" customWidth="1"/>
    <col min="15356" max="15356" width="33.5" style="1" customWidth="1"/>
    <col min="15357" max="15357" width="31.25" style="1" customWidth="1"/>
    <col min="15358" max="15359" width="6.375" style="1" customWidth="1"/>
    <col min="15360" max="15360" width="12" style="1" customWidth="1"/>
    <col min="15361" max="15610" width="9" style="1"/>
    <col min="15611" max="15611" width="4.125" style="1" customWidth="1"/>
    <col min="15612" max="15612" width="33.5" style="1" customWidth="1"/>
    <col min="15613" max="15613" width="31.25" style="1" customWidth="1"/>
    <col min="15614" max="15615" width="6.375" style="1" customWidth="1"/>
    <col min="15616" max="15616" width="12" style="1" customWidth="1"/>
    <col min="15617" max="15866" width="9" style="1"/>
    <col min="15867" max="15867" width="4.125" style="1" customWidth="1"/>
    <col min="15868" max="15868" width="33.5" style="1" customWidth="1"/>
    <col min="15869" max="15869" width="31.25" style="1" customWidth="1"/>
    <col min="15870" max="15871" width="6.375" style="1" customWidth="1"/>
    <col min="15872" max="15872" width="12" style="1" customWidth="1"/>
    <col min="15873" max="16122" width="9" style="1"/>
    <col min="16123" max="16123" width="4.125" style="1" customWidth="1"/>
    <col min="16124" max="16124" width="33.5" style="1" customWidth="1"/>
    <col min="16125" max="16125" width="31.25" style="1" customWidth="1"/>
    <col min="16126" max="16127" width="6.375" style="1" customWidth="1"/>
    <col min="16128" max="16128" width="12" style="1" customWidth="1"/>
    <col min="16129" max="16384" width="9" style="1"/>
  </cols>
  <sheetData>
    <row r="1" spans="1:7" ht="12.75" customHeight="1">
      <c r="A1" s="65" t="s">
        <v>279</v>
      </c>
      <c r="B1" s="65"/>
      <c r="C1" s="65"/>
      <c r="D1" s="65"/>
      <c r="E1" s="65"/>
      <c r="F1" s="65"/>
      <c r="G1" s="65"/>
    </row>
    <row r="2" spans="1:7" ht="18" customHeight="1">
      <c r="A2" s="78" t="s">
        <v>280</v>
      </c>
      <c r="B2" s="78"/>
      <c r="C2" s="78"/>
      <c r="D2" s="78"/>
      <c r="E2" s="78"/>
      <c r="F2" s="78"/>
    </row>
    <row r="3" spans="1:7" ht="15" customHeight="1">
      <c r="A3" s="79" t="s">
        <v>281</v>
      </c>
      <c r="B3" s="79"/>
      <c r="C3" s="79"/>
      <c r="D3" s="79"/>
      <c r="E3" s="79"/>
      <c r="F3" s="79"/>
    </row>
    <row r="5" spans="1:7" ht="12.75" customHeight="1">
      <c r="A5" s="63" t="s">
        <v>112</v>
      </c>
      <c r="B5" s="64"/>
      <c r="C5" s="64"/>
      <c r="D5" s="64"/>
      <c r="E5" s="64"/>
      <c r="F5" s="64"/>
      <c r="G5" s="64"/>
    </row>
    <row r="6" spans="1:7" ht="27.75" customHeight="1" thickBot="1">
      <c r="A6" s="63"/>
      <c r="B6" s="64"/>
      <c r="C6" s="64"/>
      <c r="D6" s="64"/>
      <c r="E6" s="64"/>
      <c r="F6" s="64"/>
      <c r="G6" s="64"/>
    </row>
    <row r="7" spans="1:7" ht="17.25" customHeight="1">
      <c r="A7" s="61" t="s">
        <v>0</v>
      </c>
      <c r="B7" s="59" t="s">
        <v>1</v>
      </c>
      <c r="C7" s="2" t="s">
        <v>2</v>
      </c>
      <c r="D7" s="2" t="s">
        <v>3</v>
      </c>
      <c r="E7" s="2" t="s">
        <v>4</v>
      </c>
      <c r="F7" s="61" t="s">
        <v>282</v>
      </c>
      <c r="G7" s="61" t="s">
        <v>283</v>
      </c>
    </row>
    <row r="8" spans="1:7" ht="15.75" customHeight="1">
      <c r="A8" s="66"/>
      <c r="B8" s="67"/>
      <c r="C8" s="3" t="s">
        <v>5</v>
      </c>
      <c r="D8" s="3" t="s">
        <v>6</v>
      </c>
      <c r="E8" s="3" t="s">
        <v>7</v>
      </c>
      <c r="F8" s="68"/>
      <c r="G8" s="62"/>
    </row>
    <row r="9" spans="1:7" ht="24.95" customHeight="1">
      <c r="A9" s="72" t="s">
        <v>8</v>
      </c>
      <c r="B9" s="73"/>
      <c r="C9" s="73"/>
      <c r="D9" s="73"/>
      <c r="E9" s="73"/>
      <c r="F9" s="73"/>
      <c r="G9" s="74"/>
    </row>
    <row r="10" spans="1:7" ht="12.75" customHeight="1">
      <c r="A10" s="4" t="s">
        <v>9</v>
      </c>
      <c r="B10" s="5" t="s">
        <v>115</v>
      </c>
      <c r="C10" s="6" t="s">
        <v>213</v>
      </c>
      <c r="D10" s="7">
        <f>15*1</f>
        <v>15</v>
      </c>
      <c r="E10" s="7" t="s">
        <v>10</v>
      </c>
      <c r="F10" s="31"/>
      <c r="G10" s="35"/>
    </row>
    <row r="11" spans="1:7" ht="31.9" customHeight="1">
      <c r="A11" s="8" t="s">
        <v>11</v>
      </c>
      <c r="B11" s="9" t="s">
        <v>202</v>
      </c>
      <c r="C11" s="9" t="s">
        <v>201</v>
      </c>
      <c r="D11" s="10">
        <f>1*15+5</f>
        <v>20</v>
      </c>
      <c r="E11" s="31" t="s">
        <v>10</v>
      </c>
      <c r="F11" s="32"/>
      <c r="G11" s="35"/>
    </row>
    <row r="12" spans="1:7" ht="12.75" customHeight="1">
      <c r="A12" s="4" t="s">
        <v>12</v>
      </c>
      <c r="B12" s="11" t="s">
        <v>13</v>
      </c>
      <c r="C12" s="11" t="s">
        <v>190</v>
      </c>
      <c r="D12" s="12">
        <f>1*15+5</f>
        <v>20</v>
      </c>
      <c r="E12" s="12" t="s">
        <v>10</v>
      </c>
      <c r="F12" s="32"/>
      <c r="G12" s="35"/>
    </row>
    <row r="13" spans="1:7" ht="38.25">
      <c r="A13" s="4" t="s">
        <v>14</v>
      </c>
      <c r="B13" s="15" t="s">
        <v>17</v>
      </c>
      <c r="C13" s="16" t="s">
        <v>18</v>
      </c>
      <c r="D13" s="7">
        <f>2*15</f>
        <v>30</v>
      </c>
      <c r="E13" s="7" t="s">
        <v>10</v>
      </c>
      <c r="F13" s="30"/>
      <c r="G13" s="35"/>
    </row>
    <row r="14" spans="1:7" ht="25.5">
      <c r="A14" s="4" t="s">
        <v>16</v>
      </c>
      <c r="B14" s="17" t="s">
        <v>20</v>
      </c>
      <c r="C14" s="17" t="s">
        <v>21</v>
      </c>
      <c r="D14" s="7">
        <f>2*15</f>
        <v>30</v>
      </c>
      <c r="E14" s="7" t="s">
        <v>10</v>
      </c>
      <c r="F14" s="30"/>
      <c r="G14" s="35"/>
    </row>
    <row r="15" spans="1:7" ht="12.75" customHeight="1">
      <c r="A15" s="4" t="s">
        <v>19</v>
      </c>
      <c r="B15" s="5" t="s">
        <v>23</v>
      </c>
      <c r="C15" s="6" t="s">
        <v>24</v>
      </c>
      <c r="D15" s="7">
        <f>2*15</f>
        <v>30</v>
      </c>
      <c r="E15" s="7" t="s">
        <v>10</v>
      </c>
      <c r="F15" s="30"/>
      <c r="G15" s="35"/>
    </row>
    <row r="16" spans="1:7" ht="12.75" customHeight="1">
      <c r="A16" s="4" t="s">
        <v>22</v>
      </c>
      <c r="B16" s="5" t="s">
        <v>26</v>
      </c>
      <c r="C16" s="6" t="s">
        <v>29</v>
      </c>
      <c r="D16" s="7">
        <f>5*15</f>
        <v>75</v>
      </c>
      <c r="E16" s="7" t="s">
        <v>10</v>
      </c>
      <c r="F16" s="30"/>
      <c r="G16" s="35"/>
    </row>
    <row r="17" spans="1:7" ht="12.75" customHeight="1">
      <c r="A17" s="4" t="s">
        <v>25</v>
      </c>
      <c r="B17" s="5" t="s">
        <v>26</v>
      </c>
      <c r="C17" s="6" t="s">
        <v>29</v>
      </c>
      <c r="D17" s="7">
        <f>1*15</f>
        <v>15</v>
      </c>
      <c r="E17" s="7" t="s">
        <v>10</v>
      </c>
      <c r="F17" s="30"/>
      <c r="G17" s="35"/>
    </row>
    <row r="18" spans="1:7" ht="24.95" customHeight="1">
      <c r="A18" s="75" t="s">
        <v>30</v>
      </c>
      <c r="B18" s="76"/>
      <c r="C18" s="76"/>
      <c r="D18" s="76"/>
      <c r="E18" s="76"/>
      <c r="F18" s="76"/>
      <c r="G18" s="77"/>
    </row>
    <row r="19" spans="1:7" ht="12.75" customHeight="1">
      <c r="A19" s="4" t="s">
        <v>31</v>
      </c>
      <c r="B19" s="18" t="s">
        <v>32</v>
      </c>
      <c r="C19" s="19" t="s">
        <v>209</v>
      </c>
      <c r="D19" s="20">
        <f>15*1+2</f>
        <v>17</v>
      </c>
      <c r="E19" s="20" t="s">
        <v>10</v>
      </c>
      <c r="F19" s="33"/>
      <c r="G19" s="35"/>
    </row>
    <row r="20" spans="1:7" ht="12.75" customHeight="1">
      <c r="A20" s="4" t="s">
        <v>34</v>
      </c>
      <c r="B20" s="5" t="s">
        <v>35</v>
      </c>
      <c r="C20" s="6" t="s">
        <v>204</v>
      </c>
      <c r="D20" s="20">
        <f>15*1+5</f>
        <v>20</v>
      </c>
      <c r="E20" s="7" t="s">
        <v>10</v>
      </c>
      <c r="F20" s="30"/>
      <c r="G20" s="35"/>
    </row>
    <row r="21" spans="1:7" ht="12.75" customHeight="1">
      <c r="A21" s="4" t="s">
        <v>36</v>
      </c>
      <c r="B21" s="5" t="s">
        <v>37</v>
      </c>
      <c r="C21" s="6" t="s">
        <v>212</v>
      </c>
      <c r="D21" s="20">
        <f t="shared" ref="D21:D24" si="0">15*1</f>
        <v>15</v>
      </c>
      <c r="E21" s="7" t="s">
        <v>10</v>
      </c>
      <c r="F21" s="30"/>
      <c r="G21" s="35"/>
    </row>
    <row r="22" spans="1:7" ht="12.75" customHeight="1">
      <c r="A22" s="4" t="s">
        <v>38</v>
      </c>
      <c r="B22" s="21" t="s">
        <v>39</v>
      </c>
      <c r="C22" s="21" t="s">
        <v>40</v>
      </c>
      <c r="D22" s="20">
        <f t="shared" si="0"/>
        <v>15</v>
      </c>
      <c r="E22" s="7" t="s">
        <v>10</v>
      </c>
      <c r="F22" s="44"/>
      <c r="G22" s="35"/>
    </row>
    <row r="23" spans="1:7" ht="12.75" customHeight="1">
      <c r="A23" s="4" t="s">
        <v>41</v>
      </c>
      <c r="B23" s="15" t="s">
        <v>42</v>
      </c>
      <c r="C23" s="6" t="s">
        <v>43</v>
      </c>
      <c r="D23" s="20">
        <f t="shared" si="0"/>
        <v>15</v>
      </c>
      <c r="E23" s="7" t="s">
        <v>10</v>
      </c>
      <c r="F23" s="30"/>
      <c r="G23" s="35"/>
    </row>
    <row r="24" spans="1:7" ht="12.75" customHeight="1">
      <c r="A24" s="4" t="s">
        <v>44</v>
      </c>
      <c r="B24" s="15" t="s">
        <v>45</v>
      </c>
      <c r="C24" s="6" t="s">
        <v>46</v>
      </c>
      <c r="D24" s="20">
        <f t="shared" si="0"/>
        <v>15</v>
      </c>
      <c r="E24" s="7" t="s">
        <v>10</v>
      </c>
      <c r="F24" s="30"/>
      <c r="G24" s="35"/>
    </row>
    <row r="25" spans="1:7" ht="38.25">
      <c r="A25" s="4" t="s">
        <v>47</v>
      </c>
      <c r="B25" s="17" t="s">
        <v>48</v>
      </c>
      <c r="C25" s="6" t="s">
        <v>49</v>
      </c>
      <c r="D25" s="7">
        <f>2*15</f>
        <v>30</v>
      </c>
      <c r="E25" s="7" t="s">
        <v>10</v>
      </c>
      <c r="F25" s="30"/>
      <c r="G25" s="35"/>
    </row>
    <row r="26" spans="1:7" ht="12.75" customHeight="1">
      <c r="A26" s="4" t="s">
        <v>50</v>
      </c>
      <c r="B26" s="21" t="s">
        <v>51</v>
      </c>
      <c r="C26" s="21" t="s">
        <v>52</v>
      </c>
      <c r="D26" s="22">
        <f>2*15</f>
        <v>30</v>
      </c>
      <c r="E26" s="7" t="s">
        <v>10</v>
      </c>
      <c r="F26" s="44"/>
      <c r="G26" s="35"/>
    </row>
    <row r="27" spans="1:7" ht="12.75" customHeight="1">
      <c r="A27" s="4" t="s">
        <v>53</v>
      </c>
      <c r="B27" s="21" t="s">
        <v>51</v>
      </c>
      <c r="C27" s="21" t="s">
        <v>54</v>
      </c>
      <c r="D27" s="22">
        <f>1*15</f>
        <v>15</v>
      </c>
      <c r="E27" s="7" t="s">
        <v>10</v>
      </c>
      <c r="F27" s="44"/>
      <c r="G27" s="35"/>
    </row>
    <row r="28" spans="1:7" ht="12.75" customHeight="1">
      <c r="A28" s="4" t="s">
        <v>55</v>
      </c>
      <c r="B28" s="15" t="s">
        <v>56</v>
      </c>
      <c r="C28" s="6" t="s">
        <v>57</v>
      </c>
      <c r="D28" s="7">
        <f>1*15</f>
        <v>15</v>
      </c>
      <c r="E28" s="7" t="s">
        <v>10</v>
      </c>
      <c r="F28" s="30"/>
      <c r="G28" s="35"/>
    </row>
    <row r="29" spans="1:7" ht="12.75" customHeight="1">
      <c r="A29" s="4" t="s">
        <v>58</v>
      </c>
      <c r="B29" s="5" t="s">
        <v>26</v>
      </c>
      <c r="C29" s="6" t="s">
        <v>59</v>
      </c>
      <c r="D29" s="7">
        <f>2*15</f>
        <v>30</v>
      </c>
      <c r="E29" s="7" t="s">
        <v>10</v>
      </c>
      <c r="F29" s="30"/>
      <c r="G29" s="35"/>
    </row>
    <row r="30" spans="1:7" ht="12.75" customHeight="1">
      <c r="A30" s="4" t="s">
        <v>60</v>
      </c>
      <c r="B30" s="5" t="s">
        <v>26</v>
      </c>
      <c r="C30" s="6" t="s">
        <v>57</v>
      </c>
      <c r="D30" s="7">
        <f>1*15</f>
        <v>15</v>
      </c>
      <c r="E30" s="7" t="s">
        <v>10</v>
      </c>
      <c r="F30" s="30"/>
      <c r="G30" s="35"/>
    </row>
    <row r="31" spans="1:7" ht="12.75" customHeight="1">
      <c r="A31" s="4" t="s">
        <v>61</v>
      </c>
      <c r="B31" s="5" t="s">
        <v>26</v>
      </c>
      <c r="C31" s="6" t="s">
        <v>57</v>
      </c>
      <c r="D31" s="7">
        <f>1*15</f>
        <v>15</v>
      </c>
      <c r="E31" s="7" t="s">
        <v>10</v>
      </c>
      <c r="F31" s="44"/>
      <c r="G31" s="35"/>
    </row>
    <row r="32" spans="1:7" ht="12.75" customHeight="1">
      <c r="A32" s="4" t="s">
        <v>62</v>
      </c>
      <c r="B32" s="13" t="s">
        <v>63</v>
      </c>
      <c r="C32" s="13" t="s">
        <v>64</v>
      </c>
      <c r="D32" s="22">
        <f>1*15</f>
        <v>15</v>
      </c>
      <c r="E32" s="7" t="s">
        <v>10</v>
      </c>
      <c r="F32" s="30"/>
      <c r="G32" s="35"/>
    </row>
    <row r="33" spans="1:7" ht="24.95" customHeight="1">
      <c r="A33" s="69" t="s">
        <v>65</v>
      </c>
      <c r="B33" s="70"/>
      <c r="C33" s="70"/>
      <c r="D33" s="70"/>
      <c r="E33" s="70"/>
      <c r="F33" s="70"/>
      <c r="G33" s="71"/>
    </row>
    <row r="34" spans="1:7" ht="24.6" customHeight="1">
      <c r="A34" s="4" t="s">
        <v>66</v>
      </c>
      <c r="B34" s="5" t="s">
        <v>67</v>
      </c>
      <c r="C34" s="17" t="s">
        <v>276</v>
      </c>
      <c r="D34" s="7">
        <f>1*15</f>
        <v>15</v>
      </c>
      <c r="E34" s="7" t="s">
        <v>10</v>
      </c>
      <c r="F34" s="30"/>
      <c r="G34" s="35"/>
    </row>
    <row r="35" spans="1:7" ht="12.75" customHeight="1">
      <c r="A35" s="4" t="s">
        <v>68</v>
      </c>
      <c r="B35" s="5" t="s">
        <v>69</v>
      </c>
      <c r="C35" s="6" t="s">
        <v>204</v>
      </c>
      <c r="D35" s="7">
        <f>1*15+5</f>
        <v>20</v>
      </c>
      <c r="E35" s="7" t="s">
        <v>10</v>
      </c>
      <c r="F35" s="30"/>
      <c r="G35" s="35"/>
    </row>
    <row r="36" spans="1:7" ht="12.75" customHeight="1">
      <c r="A36" s="4" t="s">
        <v>71</v>
      </c>
      <c r="B36" s="5" t="s">
        <v>72</v>
      </c>
      <c r="C36" s="6" t="s">
        <v>200</v>
      </c>
      <c r="D36" s="7">
        <f t="shared" ref="D36:D40" si="1">1*15</f>
        <v>15</v>
      </c>
      <c r="E36" s="7" t="s">
        <v>10</v>
      </c>
      <c r="F36" s="30"/>
      <c r="G36" s="35"/>
    </row>
    <row r="37" spans="1:7" ht="12.75" customHeight="1">
      <c r="A37" s="4" t="s">
        <v>74</v>
      </c>
      <c r="B37" s="5" t="s">
        <v>75</v>
      </c>
      <c r="C37" s="6" t="s">
        <v>76</v>
      </c>
      <c r="D37" s="7">
        <f t="shared" si="1"/>
        <v>15</v>
      </c>
      <c r="E37" s="7" t="s">
        <v>10</v>
      </c>
      <c r="F37" s="30"/>
      <c r="G37" s="35"/>
    </row>
    <row r="38" spans="1:7" ht="12.75" customHeight="1">
      <c r="A38" s="4" t="s">
        <v>77</v>
      </c>
      <c r="B38" s="21" t="s">
        <v>39</v>
      </c>
      <c r="C38" s="21" t="s">
        <v>78</v>
      </c>
      <c r="D38" s="7">
        <f t="shared" si="1"/>
        <v>15</v>
      </c>
      <c r="E38" s="7" t="s">
        <v>10</v>
      </c>
      <c r="F38" s="44"/>
      <c r="G38" s="35"/>
    </row>
    <row r="39" spans="1:7" ht="12.75" customHeight="1">
      <c r="A39" s="4" t="s">
        <v>79</v>
      </c>
      <c r="B39" s="17" t="s">
        <v>80</v>
      </c>
      <c r="C39" s="17" t="s">
        <v>81</v>
      </c>
      <c r="D39" s="7">
        <f t="shared" si="1"/>
        <v>15</v>
      </c>
      <c r="E39" s="7" t="s">
        <v>10</v>
      </c>
      <c r="F39" s="30"/>
      <c r="G39" s="35"/>
    </row>
    <row r="40" spans="1:7" ht="12.75" customHeight="1">
      <c r="A40" s="4" t="s">
        <v>82</v>
      </c>
      <c r="B40" s="15" t="s">
        <v>45</v>
      </c>
      <c r="C40" s="6" t="s">
        <v>46</v>
      </c>
      <c r="D40" s="7">
        <f t="shared" si="1"/>
        <v>15</v>
      </c>
      <c r="E40" s="7" t="s">
        <v>10</v>
      </c>
      <c r="F40" s="30"/>
      <c r="G40" s="35"/>
    </row>
    <row r="41" spans="1:7" ht="12.75" customHeight="1">
      <c r="A41" s="4" t="s">
        <v>83</v>
      </c>
      <c r="B41" s="17" t="s">
        <v>48</v>
      </c>
      <c r="C41" s="6" t="s">
        <v>49</v>
      </c>
      <c r="D41" s="7">
        <f>3*15</f>
        <v>45</v>
      </c>
      <c r="E41" s="7" t="s">
        <v>10</v>
      </c>
      <c r="F41" s="30"/>
      <c r="G41" s="35"/>
    </row>
    <row r="42" spans="1:7" ht="12.6" customHeight="1">
      <c r="A42" s="4" t="s">
        <v>84</v>
      </c>
      <c r="B42" s="21" t="s">
        <v>51</v>
      </c>
      <c r="C42" s="21" t="s">
        <v>52</v>
      </c>
      <c r="D42" s="22">
        <f>1*15</f>
        <v>15</v>
      </c>
      <c r="E42" s="7" t="s">
        <v>10</v>
      </c>
      <c r="F42" s="44"/>
      <c r="G42" s="35"/>
    </row>
    <row r="43" spans="1:7" ht="12.75" customHeight="1">
      <c r="A43" s="4" t="s">
        <v>85</v>
      </c>
      <c r="B43" s="21" t="s">
        <v>51</v>
      </c>
      <c r="C43" s="21" t="s">
        <v>54</v>
      </c>
      <c r="D43" s="22">
        <f t="shared" ref="D43:D52" si="2">1*15</f>
        <v>15</v>
      </c>
      <c r="E43" s="7" t="s">
        <v>10</v>
      </c>
      <c r="F43" s="44"/>
      <c r="G43" s="35"/>
    </row>
    <row r="44" spans="1:7" ht="12.75" customHeight="1">
      <c r="A44" s="4" t="s">
        <v>86</v>
      </c>
      <c r="B44" s="21" t="s">
        <v>51</v>
      </c>
      <c r="C44" s="21" t="s">
        <v>52</v>
      </c>
      <c r="D44" s="22">
        <f t="shared" si="2"/>
        <v>15</v>
      </c>
      <c r="E44" s="7" t="s">
        <v>10</v>
      </c>
      <c r="F44" s="44"/>
      <c r="G44" s="35"/>
    </row>
    <row r="45" spans="1:7" ht="12.75" customHeight="1">
      <c r="A45" s="4" t="s">
        <v>87</v>
      </c>
      <c r="B45" s="15" t="s">
        <v>56</v>
      </c>
      <c r="C45" s="6" t="s">
        <v>88</v>
      </c>
      <c r="D45" s="22">
        <f t="shared" si="2"/>
        <v>15</v>
      </c>
      <c r="E45" s="7" t="s">
        <v>10</v>
      </c>
      <c r="F45" s="44"/>
      <c r="G45" s="35"/>
    </row>
    <row r="46" spans="1:7" ht="12.75" customHeight="1">
      <c r="A46" s="4" t="s">
        <v>89</v>
      </c>
      <c r="B46" s="15" t="s">
        <v>56</v>
      </c>
      <c r="C46" s="6" t="s">
        <v>90</v>
      </c>
      <c r="D46" s="22">
        <f t="shared" si="2"/>
        <v>15</v>
      </c>
      <c r="E46" s="7" t="s">
        <v>10</v>
      </c>
      <c r="F46" s="44"/>
      <c r="G46" s="35"/>
    </row>
    <row r="47" spans="1:7" ht="12.75" customHeight="1">
      <c r="A47" s="4" t="s">
        <v>91</v>
      </c>
      <c r="B47" s="15" t="s">
        <v>56</v>
      </c>
      <c r="C47" s="6" t="s">
        <v>88</v>
      </c>
      <c r="D47" s="22">
        <f t="shared" si="2"/>
        <v>15</v>
      </c>
      <c r="E47" s="7" t="s">
        <v>10</v>
      </c>
      <c r="F47" s="44"/>
      <c r="G47" s="35"/>
    </row>
    <row r="48" spans="1:7" ht="12.75" customHeight="1">
      <c r="A48" s="4" t="s">
        <v>92</v>
      </c>
      <c r="B48" s="5" t="s">
        <v>26</v>
      </c>
      <c r="C48" s="6" t="s">
        <v>59</v>
      </c>
      <c r="D48" s="22">
        <f t="shared" si="2"/>
        <v>15</v>
      </c>
      <c r="E48" s="7" t="s">
        <v>10</v>
      </c>
      <c r="F48" s="30"/>
      <c r="G48" s="35"/>
    </row>
    <row r="49" spans="1:7" ht="12.75" customHeight="1">
      <c r="A49" s="4" t="s">
        <v>93</v>
      </c>
      <c r="B49" s="5" t="s">
        <v>26</v>
      </c>
      <c r="C49" s="6" t="s">
        <v>94</v>
      </c>
      <c r="D49" s="22">
        <f t="shared" si="2"/>
        <v>15</v>
      </c>
      <c r="E49" s="7" t="s">
        <v>10</v>
      </c>
      <c r="F49" s="30"/>
      <c r="G49" s="35"/>
    </row>
    <row r="50" spans="1:7" ht="12.75" customHeight="1">
      <c r="A50" s="4" t="s">
        <v>95</v>
      </c>
      <c r="B50" s="5" t="s">
        <v>26</v>
      </c>
      <c r="C50" s="6" t="s">
        <v>94</v>
      </c>
      <c r="D50" s="22">
        <f t="shared" si="2"/>
        <v>15</v>
      </c>
      <c r="E50" s="7" t="s">
        <v>10</v>
      </c>
      <c r="F50" s="30"/>
      <c r="G50" s="35"/>
    </row>
    <row r="51" spans="1:7" ht="12.75" customHeight="1">
      <c r="A51" s="4" t="s">
        <v>96</v>
      </c>
      <c r="B51" s="5" t="s">
        <v>26</v>
      </c>
      <c r="C51" s="6" t="s">
        <v>97</v>
      </c>
      <c r="D51" s="22">
        <f t="shared" si="2"/>
        <v>15</v>
      </c>
      <c r="E51" s="7" t="s">
        <v>10</v>
      </c>
      <c r="F51" s="30"/>
      <c r="G51" s="35"/>
    </row>
    <row r="52" spans="1:7" ht="12.75" customHeight="1">
      <c r="A52" s="4" t="s">
        <v>98</v>
      </c>
      <c r="B52" s="13" t="s">
        <v>63</v>
      </c>
      <c r="C52" s="13" t="s">
        <v>99</v>
      </c>
      <c r="D52" s="22">
        <f t="shared" si="2"/>
        <v>15</v>
      </c>
      <c r="E52" s="7" t="s">
        <v>10</v>
      </c>
      <c r="F52" s="30"/>
      <c r="G52" s="35"/>
    </row>
    <row r="53" spans="1:7" ht="23.45" customHeight="1">
      <c r="A53" s="69" t="s">
        <v>100</v>
      </c>
      <c r="B53" s="70"/>
      <c r="C53" s="70"/>
      <c r="D53" s="70"/>
      <c r="E53" s="70"/>
      <c r="F53" s="70"/>
      <c r="G53" s="71"/>
    </row>
    <row r="54" spans="1:7" ht="12.75" customHeight="1">
      <c r="A54" s="4" t="s">
        <v>101</v>
      </c>
      <c r="B54" s="5" t="s">
        <v>102</v>
      </c>
      <c r="C54" s="17" t="s">
        <v>103</v>
      </c>
      <c r="D54" s="7">
        <v>10</v>
      </c>
      <c r="E54" s="7" t="s">
        <v>10</v>
      </c>
      <c r="F54" s="30"/>
      <c r="G54" s="35"/>
    </row>
    <row r="55" spans="1:7" ht="12.75" customHeight="1">
      <c r="A55" s="4" t="s">
        <v>104</v>
      </c>
      <c r="B55" s="23" t="s">
        <v>105</v>
      </c>
      <c r="C55" s="23"/>
      <c r="D55" s="24">
        <v>10</v>
      </c>
      <c r="E55" s="12" t="s">
        <v>10</v>
      </c>
      <c r="F55" s="45"/>
      <c r="G55" s="35"/>
    </row>
    <row r="56" spans="1:7" ht="12.75" customHeight="1">
      <c r="A56" s="4" t="s">
        <v>106</v>
      </c>
      <c r="B56" s="13" t="s">
        <v>107</v>
      </c>
      <c r="C56" s="13" t="s">
        <v>108</v>
      </c>
      <c r="D56" s="24">
        <v>10</v>
      </c>
      <c r="E56" s="12" t="s">
        <v>10</v>
      </c>
      <c r="F56" s="32"/>
      <c r="G56" s="35"/>
    </row>
    <row r="57" spans="1:7" ht="12.75" customHeight="1">
      <c r="A57" s="4" t="s">
        <v>109</v>
      </c>
      <c r="B57" s="5" t="s">
        <v>110</v>
      </c>
      <c r="C57" s="6" t="s">
        <v>111</v>
      </c>
      <c r="D57" s="7">
        <v>10</v>
      </c>
      <c r="E57" s="7" t="s">
        <v>10</v>
      </c>
      <c r="F57" s="30"/>
      <c r="G57" s="35"/>
    </row>
    <row r="58" spans="1:7" ht="12.75" customHeight="1"/>
    <row r="59" spans="1:7" ht="12.75" customHeight="1">
      <c r="A59" s="63" t="s">
        <v>126</v>
      </c>
      <c r="B59" s="64"/>
      <c r="C59" s="64"/>
      <c r="D59" s="64"/>
      <c r="E59" s="64"/>
      <c r="F59" s="64"/>
      <c r="G59" s="64"/>
    </row>
    <row r="60" spans="1:7" ht="12.75" customHeight="1" thickBot="1">
      <c r="A60" s="63"/>
      <c r="B60" s="64"/>
      <c r="C60" s="64"/>
      <c r="D60" s="64"/>
      <c r="E60" s="64"/>
      <c r="F60" s="64"/>
      <c r="G60" s="64"/>
    </row>
    <row r="61" spans="1:7" ht="12.75" customHeight="1">
      <c r="A61" s="61" t="s">
        <v>0</v>
      </c>
      <c r="B61" s="59" t="s">
        <v>1</v>
      </c>
      <c r="C61" s="2" t="s">
        <v>2</v>
      </c>
      <c r="D61" s="2" t="s">
        <v>3</v>
      </c>
      <c r="E61" s="2" t="s">
        <v>4</v>
      </c>
      <c r="F61" s="61" t="s">
        <v>282</v>
      </c>
      <c r="G61" s="61" t="s">
        <v>283</v>
      </c>
    </row>
    <row r="62" spans="1:7" ht="12.75" customHeight="1" thickBot="1">
      <c r="A62" s="62"/>
      <c r="B62" s="60"/>
      <c r="C62" s="3" t="s">
        <v>5</v>
      </c>
      <c r="D62" s="3" t="s">
        <v>6</v>
      </c>
      <c r="E62" s="3" t="s">
        <v>7</v>
      </c>
      <c r="F62" s="62"/>
      <c r="G62" s="62"/>
    </row>
    <row r="63" spans="1:7" ht="12.75" customHeight="1">
      <c r="A63" s="83" t="s">
        <v>8</v>
      </c>
      <c r="B63" s="84"/>
      <c r="C63" s="84"/>
      <c r="D63" s="84"/>
      <c r="E63" s="84"/>
      <c r="F63" s="84"/>
      <c r="G63" s="85"/>
    </row>
    <row r="64" spans="1:7" ht="12.75" customHeight="1">
      <c r="A64" s="48" t="s">
        <v>9</v>
      </c>
      <c r="B64" s="28" t="s">
        <v>115</v>
      </c>
      <c r="C64" s="29" t="s">
        <v>214</v>
      </c>
      <c r="D64" s="12">
        <v>1</v>
      </c>
      <c r="E64" s="12" t="s">
        <v>10</v>
      </c>
      <c r="F64" s="12"/>
      <c r="G64" s="49"/>
    </row>
    <row r="65" spans="1:7" ht="12.75" customHeight="1">
      <c r="A65" s="48" t="s">
        <v>11</v>
      </c>
      <c r="B65" s="11" t="s">
        <v>202</v>
      </c>
      <c r="C65" s="11" t="s">
        <v>201</v>
      </c>
      <c r="D65" s="12">
        <v>1</v>
      </c>
      <c r="E65" s="12" t="s">
        <v>10</v>
      </c>
      <c r="F65" s="12"/>
      <c r="G65" s="49"/>
    </row>
    <row r="66" spans="1:7" ht="24.95" customHeight="1">
      <c r="A66" s="48" t="s">
        <v>12</v>
      </c>
      <c r="B66" s="11" t="s">
        <v>13</v>
      </c>
      <c r="C66" s="11" t="s">
        <v>190</v>
      </c>
      <c r="D66" s="12">
        <v>1</v>
      </c>
      <c r="E66" s="12" t="s">
        <v>10</v>
      </c>
      <c r="F66" s="12"/>
      <c r="G66" s="49"/>
    </row>
    <row r="67" spans="1:7" ht="12.75" customHeight="1">
      <c r="A67" s="48" t="s">
        <v>14</v>
      </c>
      <c r="B67" s="34" t="s">
        <v>17</v>
      </c>
      <c r="C67" s="29" t="s">
        <v>143</v>
      </c>
      <c r="D67" s="12">
        <v>2</v>
      </c>
      <c r="E67" s="12" t="s">
        <v>10</v>
      </c>
      <c r="F67" s="12"/>
      <c r="G67" s="49"/>
    </row>
    <row r="68" spans="1:7" ht="12.75" customHeight="1">
      <c r="A68" s="48" t="s">
        <v>16</v>
      </c>
      <c r="B68" s="53" t="s">
        <v>48</v>
      </c>
      <c r="C68" s="29" t="s">
        <v>49</v>
      </c>
      <c r="D68" s="12">
        <v>2</v>
      </c>
      <c r="E68" s="12" t="s">
        <v>10</v>
      </c>
      <c r="F68" s="12"/>
      <c r="G68" s="49"/>
    </row>
    <row r="69" spans="1:7" ht="12.75" customHeight="1">
      <c r="A69" s="48" t="s">
        <v>19</v>
      </c>
      <c r="B69" s="28" t="s">
        <v>23</v>
      </c>
      <c r="C69" s="29" t="s">
        <v>144</v>
      </c>
      <c r="D69" s="12">
        <v>2</v>
      </c>
      <c r="E69" s="12" t="s">
        <v>10</v>
      </c>
      <c r="F69" s="12"/>
      <c r="G69" s="49"/>
    </row>
    <row r="70" spans="1:7" ht="12.75" customHeight="1">
      <c r="A70" s="48" t="s">
        <v>22</v>
      </c>
      <c r="B70" s="28" t="s">
        <v>26</v>
      </c>
      <c r="C70" s="29" t="s">
        <v>27</v>
      </c>
      <c r="D70" s="12">
        <v>5</v>
      </c>
      <c r="E70" s="12" t="s">
        <v>10</v>
      </c>
      <c r="F70" s="12"/>
      <c r="G70" s="49"/>
    </row>
    <row r="71" spans="1:7">
      <c r="A71" s="48" t="s">
        <v>25</v>
      </c>
      <c r="B71" s="28" t="s">
        <v>26</v>
      </c>
      <c r="C71" s="29" t="s">
        <v>29</v>
      </c>
      <c r="D71" s="12">
        <v>1</v>
      </c>
      <c r="E71" s="12" t="s">
        <v>10</v>
      </c>
      <c r="F71" s="12"/>
      <c r="G71" s="49"/>
    </row>
    <row r="72" spans="1:7">
      <c r="A72" s="80" t="s">
        <v>30</v>
      </c>
      <c r="B72" s="81"/>
      <c r="C72" s="81"/>
      <c r="D72" s="81"/>
      <c r="E72" s="81"/>
      <c r="F72" s="81"/>
      <c r="G72" s="82"/>
    </row>
    <row r="73" spans="1:7">
      <c r="A73" s="48" t="s">
        <v>31</v>
      </c>
      <c r="B73" s="28" t="s">
        <v>32</v>
      </c>
      <c r="C73" s="29" t="s">
        <v>209</v>
      </c>
      <c r="D73" s="12">
        <v>1</v>
      </c>
      <c r="E73" s="12" t="s">
        <v>10</v>
      </c>
      <c r="F73" s="12"/>
      <c r="G73" s="49"/>
    </row>
    <row r="74" spans="1:7">
      <c r="A74" s="48" t="s">
        <v>34</v>
      </c>
      <c r="B74" s="28" t="s">
        <v>35</v>
      </c>
      <c r="C74" s="29" t="s">
        <v>204</v>
      </c>
      <c r="D74" s="12">
        <v>1</v>
      </c>
      <c r="E74" s="12" t="s">
        <v>10</v>
      </c>
      <c r="F74" s="12"/>
      <c r="G74" s="49"/>
    </row>
    <row r="75" spans="1:7">
      <c r="A75" s="48" t="s">
        <v>36</v>
      </c>
      <c r="B75" s="28" t="s">
        <v>37</v>
      </c>
      <c r="C75" s="29" t="s">
        <v>215</v>
      </c>
      <c r="D75" s="12">
        <v>1</v>
      </c>
      <c r="E75" s="12" t="s">
        <v>10</v>
      </c>
      <c r="F75" s="12"/>
      <c r="G75" s="49"/>
    </row>
    <row r="76" spans="1:7">
      <c r="A76" s="48" t="s">
        <v>38</v>
      </c>
      <c r="B76" s="23" t="s">
        <v>39</v>
      </c>
      <c r="C76" s="23" t="s">
        <v>40</v>
      </c>
      <c r="D76" s="24">
        <v>1</v>
      </c>
      <c r="E76" s="12" t="s">
        <v>10</v>
      </c>
      <c r="F76" s="25"/>
      <c r="G76" s="49"/>
    </row>
    <row r="77" spans="1:7">
      <c r="A77" s="48" t="s">
        <v>41</v>
      </c>
      <c r="B77" s="34" t="s">
        <v>42</v>
      </c>
      <c r="C77" s="29" t="s">
        <v>43</v>
      </c>
      <c r="D77" s="12">
        <v>1</v>
      </c>
      <c r="E77" s="12" t="s">
        <v>10</v>
      </c>
      <c r="F77" s="12"/>
      <c r="G77" s="49"/>
    </row>
    <row r="78" spans="1:7">
      <c r="A78" s="48" t="s">
        <v>44</v>
      </c>
      <c r="B78" s="34" t="s">
        <v>45</v>
      </c>
      <c r="C78" s="29" t="s">
        <v>46</v>
      </c>
      <c r="D78" s="12">
        <v>1</v>
      </c>
      <c r="E78" s="12" t="s">
        <v>10</v>
      </c>
      <c r="F78" s="12"/>
      <c r="G78" s="49"/>
    </row>
    <row r="79" spans="1:7" ht="38.25">
      <c r="A79" s="48" t="s">
        <v>47</v>
      </c>
      <c r="B79" s="11" t="s">
        <v>48</v>
      </c>
      <c r="C79" s="29" t="s">
        <v>49</v>
      </c>
      <c r="D79" s="12">
        <v>2</v>
      </c>
      <c r="E79" s="12" t="s">
        <v>10</v>
      </c>
      <c r="F79" s="12"/>
      <c r="G79" s="49"/>
    </row>
    <row r="80" spans="1:7">
      <c r="A80" s="48" t="s">
        <v>50</v>
      </c>
      <c r="B80" s="23" t="s">
        <v>51</v>
      </c>
      <c r="C80" s="23" t="s">
        <v>52</v>
      </c>
      <c r="D80" s="24">
        <v>2</v>
      </c>
      <c r="E80" s="12" t="s">
        <v>10</v>
      </c>
      <c r="F80" s="25"/>
      <c r="G80" s="49"/>
    </row>
    <row r="81" spans="1:7">
      <c r="A81" s="48" t="s">
        <v>53</v>
      </c>
      <c r="B81" s="23" t="s">
        <v>51</v>
      </c>
      <c r="C81" s="23" t="s">
        <v>54</v>
      </c>
      <c r="D81" s="24">
        <v>1</v>
      </c>
      <c r="E81" s="12" t="s">
        <v>10</v>
      </c>
      <c r="F81" s="25"/>
      <c r="G81" s="49"/>
    </row>
    <row r="82" spans="1:7">
      <c r="A82" s="48" t="s">
        <v>55</v>
      </c>
      <c r="B82" s="34" t="s">
        <v>56</v>
      </c>
      <c r="C82" s="29" t="s">
        <v>57</v>
      </c>
      <c r="D82" s="12">
        <v>1</v>
      </c>
      <c r="E82" s="12" t="s">
        <v>10</v>
      </c>
      <c r="F82" s="12"/>
      <c r="G82" s="49"/>
    </row>
    <row r="83" spans="1:7" ht="12.75" customHeight="1">
      <c r="A83" s="48" t="s">
        <v>58</v>
      </c>
      <c r="B83" s="28" t="s">
        <v>26</v>
      </c>
      <c r="C83" s="29" t="s">
        <v>59</v>
      </c>
      <c r="D83" s="12">
        <v>2</v>
      </c>
      <c r="E83" s="12" t="s">
        <v>10</v>
      </c>
      <c r="F83" s="12"/>
      <c r="G83" s="49"/>
    </row>
    <row r="84" spans="1:7">
      <c r="A84" s="48" t="s">
        <v>60</v>
      </c>
      <c r="B84" s="28" t="s">
        <v>26</v>
      </c>
      <c r="C84" s="29" t="s">
        <v>57</v>
      </c>
      <c r="D84" s="12">
        <v>1</v>
      </c>
      <c r="E84" s="12" t="s">
        <v>10</v>
      </c>
      <c r="F84" s="12"/>
      <c r="G84" s="49"/>
    </row>
    <row r="85" spans="1:7">
      <c r="A85" s="48" t="s">
        <v>61</v>
      </c>
      <c r="B85" s="28" t="s">
        <v>26</v>
      </c>
      <c r="C85" s="29" t="s">
        <v>57</v>
      </c>
      <c r="D85" s="12">
        <v>1</v>
      </c>
      <c r="E85" s="12" t="s">
        <v>10</v>
      </c>
      <c r="F85" s="25"/>
      <c r="G85" s="49"/>
    </row>
    <row r="86" spans="1:7">
      <c r="A86" s="48" t="s">
        <v>62</v>
      </c>
      <c r="B86" s="13" t="s">
        <v>63</v>
      </c>
      <c r="C86" s="13" t="s">
        <v>64</v>
      </c>
      <c r="D86" s="24">
        <v>1</v>
      </c>
      <c r="E86" s="12" t="s">
        <v>10</v>
      </c>
      <c r="F86" s="12"/>
      <c r="G86" s="49"/>
    </row>
    <row r="87" spans="1:7">
      <c r="A87" s="80" t="s">
        <v>65</v>
      </c>
      <c r="B87" s="81"/>
      <c r="C87" s="81"/>
      <c r="D87" s="81"/>
      <c r="E87" s="81"/>
      <c r="F87" s="81"/>
      <c r="G87" s="82"/>
    </row>
    <row r="88" spans="1:7" ht="25.5">
      <c r="A88" s="48" t="s">
        <v>66</v>
      </c>
      <c r="B88" s="28" t="s">
        <v>67</v>
      </c>
      <c r="C88" s="11" t="s">
        <v>145</v>
      </c>
      <c r="D88" s="12">
        <v>1</v>
      </c>
      <c r="E88" s="12" t="s">
        <v>10</v>
      </c>
      <c r="F88" s="12"/>
      <c r="G88" s="49"/>
    </row>
    <row r="89" spans="1:7">
      <c r="A89" s="48" t="s">
        <v>68</v>
      </c>
      <c r="B89" s="28" t="s">
        <v>69</v>
      </c>
      <c r="C89" s="29" t="s">
        <v>204</v>
      </c>
      <c r="D89" s="12">
        <v>1</v>
      </c>
      <c r="E89" s="12" t="s">
        <v>10</v>
      </c>
      <c r="F89" s="12"/>
      <c r="G89" s="49"/>
    </row>
    <row r="90" spans="1:7">
      <c r="A90" s="48" t="s">
        <v>71</v>
      </c>
      <c r="B90" s="28" t="s">
        <v>72</v>
      </c>
      <c r="C90" s="29" t="s">
        <v>200</v>
      </c>
      <c r="D90" s="12">
        <v>1</v>
      </c>
      <c r="E90" s="12" t="s">
        <v>10</v>
      </c>
      <c r="F90" s="12"/>
      <c r="G90" s="49"/>
    </row>
    <row r="91" spans="1:7">
      <c r="A91" s="48" t="s">
        <v>74</v>
      </c>
      <c r="B91" s="28" t="s">
        <v>75</v>
      </c>
      <c r="C91" s="29" t="s">
        <v>146</v>
      </c>
      <c r="D91" s="12">
        <v>1</v>
      </c>
      <c r="E91" s="12" t="s">
        <v>10</v>
      </c>
      <c r="F91" s="12"/>
      <c r="G91" s="49"/>
    </row>
    <row r="92" spans="1:7">
      <c r="A92" s="48" t="s">
        <v>77</v>
      </c>
      <c r="B92" s="23" t="s">
        <v>39</v>
      </c>
      <c r="C92" s="23" t="s">
        <v>78</v>
      </c>
      <c r="D92" s="24">
        <v>1</v>
      </c>
      <c r="E92" s="12" t="s">
        <v>10</v>
      </c>
      <c r="F92" s="25"/>
      <c r="G92" s="49"/>
    </row>
    <row r="93" spans="1:7">
      <c r="A93" s="48" t="s">
        <v>79</v>
      </c>
      <c r="B93" s="11" t="s">
        <v>80</v>
      </c>
      <c r="C93" s="11" t="s">
        <v>81</v>
      </c>
      <c r="D93" s="12">
        <v>1</v>
      </c>
      <c r="E93" s="12" t="s">
        <v>10</v>
      </c>
      <c r="F93" s="12"/>
      <c r="G93" s="49"/>
    </row>
    <row r="94" spans="1:7">
      <c r="A94" s="48" t="s">
        <v>82</v>
      </c>
      <c r="B94" s="34" t="s">
        <v>45</v>
      </c>
      <c r="C94" s="29" t="s">
        <v>46</v>
      </c>
      <c r="D94" s="12">
        <v>1</v>
      </c>
      <c r="E94" s="12" t="s">
        <v>10</v>
      </c>
      <c r="F94" s="12"/>
      <c r="G94" s="49"/>
    </row>
    <row r="95" spans="1:7" ht="38.25">
      <c r="A95" s="48" t="s">
        <v>83</v>
      </c>
      <c r="B95" s="11" t="s">
        <v>48</v>
      </c>
      <c r="C95" s="29" t="s">
        <v>49</v>
      </c>
      <c r="D95" s="12">
        <v>3</v>
      </c>
      <c r="E95" s="12" t="s">
        <v>10</v>
      </c>
      <c r="F95" s="12"/>
      <c r="G95" s="49"/>
    </row>
    <row r="96" spans="1:7">
      <c r="A96" s="48" t="s">
        <v>84</v>
      </c>
      <c r="B96" s="23" t="s">
        <v>51</v>
      </c>
      <c r="C96" s="23" t="s">
        <v>52</v>
      </c>
      <c r="D96" s="24">
        <v>1</v>
      </c>
      <c r="E96" s="12" t="s">
        <v>10</v>
      </c>
      <c r="F96" s="25"/>
      <c r="G96" s="49"/>
    </row>
    <row r="97" spans="1:7">
      <c r="A97" s="48" t="s">
        <v>85</v>
      </c>
      <c r="B97" s="23" t="s">
        <v>51</v>
      </c>
      <c r="C97" s="23" t="s">
        <v>54</v>
      </c>
      <c r="D97" s="24">
        <v>1</v>
      </c>
      <c r="E97" s="12" t="s">
        <v>10</v>
      </c>
      <c r="F97" s="25"/>
      <c r="G97" s="49"/>
    </row>
    <row r="98" spans="1:7">
      <c r="A98" s="48" t="s">
        <v>86</v>
      </c>
      <c r="B98" s="23" t="s">
        <v>51</v>
      </c>
      <c r="C98" s="23" t="s">
        <v>52</v>
      </c>
      <c r="D98" s="24">
        <v>1</v>
      </c>
      <c r="E98" s="12" t="s">
        <v>10</v>
      </c>
      <c r="F98" s="25"/>
      <c r="G98" s="49"/>
    </row>
    <row r="99" spans="1:7">
      <c r="A99" s="48" t="s">
        <v>87</v>
      </c>
      <c r="B99" s="34" t="s">
        <v>56</v>
      </c>
      <c r="C99" s="29" t="s">
        <v>88</v>
      </c>
      <c r="D99" s="24">
        <v>1</v>
      </c>
      <c r="E99" s="12" t="s">
        <v>10</v>
      </c>
      <c r="F99" s="25"/>
      <c r="G99" s="49"/>
    </row>
    <row r="100" spans="1:7">
      <c r="A100" s="48" t="s">
        <v>89</v>
      </c>
      <c r="B100" s="34" t="s">
        <v>56</v>
      </c>
      <c r="C100" s="29" t="s">
        <v>90</v>
      </c>
      <c r="D100" s="24">
        <v>1</v>
      </c>
      <c r="E100" s="12" t="s">
        <v>10</v>
      </c>
      <c r="F100" s="25"/>
      <c r="G100" s="49"/>
    </row>
    <row r="101" spans="1:7">
      <c r="A101" s="48" t="s">
        <v>91</v>
      </c>
      <c r="B101" s="34" t="s">
        <v>56</v>
      </c>
      <c r="C101" s="29" t="s">
        <v>88</v>
      </c>
      <c r="D101" s="24">
        <v>1</v>
      </c>
      <c r="E101" s="12" t="s">
        <v>10</v>
      </c>
      <c r="F101" s="25"/>
      <c r="G101" s="49"/>
    </row>
    <row r="102" spans="1:7">
      <c r="A102" s="48" t="s">
        <v>92</v>
      </c>
      <c r="B102" s="28" t="s">
        <v>26</v>
      </c>
      <c r="C102" s="29" t="s">
        <v>59</v>
      </c>
      <c r="D102" s="12">
        <v>1</v>
      </c>
      <c r="E102" s="12" t="s">
        <v>10</v>
      </c>
      <c r="F102" s="12"/>
      <c r="G102" s="49"/>
    </row>
    <row r="103" spans="1:7">
      <c r="A103" s="48" t="s">
        <v>93</v>
      </c>
      <c r="B103" s="28" t="s">
        <v>26</v>
      </c>
      <c r="C103" s="29" t="s">
        <v>94</v>
      </c>
      <c r="D103" s="12">
        <v>1</v>
      </c>
      <c r="E103" s="12" t="s">
        <v>10</v>
      </c>
      <c r="F103" s="12"/>
      <c r="G103" s="49"/>
    </row>
    <row r="104" spans="1:7">
      <c r="A104" s="48" t="s">
        <v>95</v>
      </c>
      <c r="B104" s="28" t="s">
        <v>26</v>
      </c>
      <c r="C104" s="29" t="s">
        <v>94</v>
      </c>
      <c r="D104" s="12">
        <v>1</v>
      </c>
      <c r="E104" s="12" t="s">
        <v>10</v>
      </c>
      <c r="F104" s="12"/>
      <c r="G104" s="49"/>
    </row>
    <row r="105" spans="1:7">
      <c r="A105" s="48" t="s">
        <v>96</v>
      </c>
      <c r="B105" s="28" t="s">
        <v>26</v>
      </c>
      <c r="C105" s="29" t="s">
        <v>97</v>
      </c>
      <c r="D105" s="12">
        <v>1</v>
      </c>
      <c r="E105" s="12" t="s">
        <v>10</v>
      </c>
      <c r="F105" s="12"/>
      <c r="G105" s="49"/>
    </row>
    <row r="106" spans="1:7">
      <c r="A106" s="48" t="s">
        <v>98</v>
      </c>
      <c r="B106" s="13" t="s">
        <v>63</v>
      </c>
      <c r="C106" s="13" t="s">
        <v>99</v>
      </c>
      <c r="D106" s="24">
        <v>1</v>
      </c>
      <c r="E106" s="12" t="s">
        <v>10</v>
      </c>
      <c r="F106" s="12"/>
      <c r="G106" s="49"/>
    </row>
    <row r="107" spans="1:7">
      <c r="A107" s="80" t="s">
        <v>100</v>
      </c>
      <c r="B107" s="81"/>
      <c r="C107" s="81"/>
      <c r="D107" s="81"/>
      <c r="E107" s="81"/>
      <c r="F107" s="81"/>
      <c r="G107" s="82"/>
    </row>
    <row r="108" spans="1:7">
      <c r="A108" s="48" t="s">
        <v>101</v>
      </c>
      <c r="B108" s="28" t="s">
        <v>102</v>
      </c>
      <c r="C108" s="11" t="s">
        <v>103</v>
      </c>
      <c r="D108" s="12">
        <v>1</v>
      </c>
      <c r="E108" s="12" t="s">
        <v>10</v>
      </c>
      <c r="F108" s="12"/>
      <c r="G108" s="49"/>
    </row>
    <row r="109" spans="1:7">
      <c r="A109" s="48" t="s">
        <v>104</v>
      </c>
      <c r="B109" s="23" t="s">
        <v>105</v>
      </c>
      <c r="C109" s="23"/>
      <c r="D109" s="24">
        <v>1</v>
      </c>
      <c r="E109" s="12" t="s">
        <v>10</v>
      </c>
      <c r="F109" s="25"/>
      <c r="G109" s="49"/>
    </row>
    <row r="110" spans="1:7">
      <c r="A110" s="48" t="s">
        <v>106</v>
      </c>
      <c r="B110" s="13" t="s">
        <v>107</v>
      </c>
      <c r="C110" s="13" t="s">
        <v>108</v>
      </c>
      <c r="D110" s="24">
        <v>1</v>
      </c>
      <c r="E110" s="12" t="s">
        <v>10</v>
      </c>
      <c r="F110" s="12"/>
      <c r="G110" s="49"/>
    </row>
    <row r="111" spans="1:7" ht="13.5" thickBot="1">
      <c r="A111" s="50" t="s">
        <v>109</v>
      </c>
      <c r="B111" s="56" t="s">
        <v>110</v>
      </c>
      <c r="C111" s="42" t="s">
        <v>111</v>
      </c>
      <c r="D111" s="43">
        <v>1</v>
      </c>
      <c r="E111" s="43" t="s">
        <v>10</v>
      </c>
      <c r="F111" s="43"/>
      <c r="G111" s="51"/>
    </row>
    <row r="113" spans="1:7">
      <c r="A113" s="63" t="s">
        <v>142</v>
      </c>
      <c r="B113" s="64"/>
      <c r="C113" s="64"/>
      <c r="D113" s="64"/>
      <c r="E113" s="64"/>
      <c r="F113" s="64"/>
      <c r="G113" s="64"/>
    </row>
    <row r="114" spans="1:7" ht="13.5" thickBot="1">
      <c r="A114" s="63"/>
      <c r="B114" s="64"/>
      <c r="C114" s="64"/>
      <c r="D114" s="64"/>
      <c r="E114" s="64"/>
      <c r="F114" s="64"/>
      <c r="G114" s="64"/>
    </row>
    <row r="115" spans="1:7">
      <c r="A115" s="61" t="s">
        <v>0</v>
      </c>
      <c r="B115" s="59" t="s">
        <v>113</v>
      </c>
      <c r="C115" s="2" t="s">
        <v>2</v>
      </c>
      <c r="D115" s="2" t="s">
        <v>3</v>
      </c>
      <c r="E115" s="2" t="s">
        <v>4</v>
      </c>
      <c r="F115" s="61" t="s">
        <v>282</v>
      </c>
      <c r="G115" s="61" t="s">
        <v>283</v>
      </c>
    </row>
    <row r="116" spans="1:7" ht="13.5" thickBot="1">
      <c r="A116" s="62"/>
      <c r="B116" s="60"/>
      <c r="C116" s="3" t="s">
        <v>114</v>
      </c>
      <c r="D116" s="3" t="s">
        <v>6</v>
      </c>
      <c r="E116" s="3" t="s">
        <v>7</v>
      </c>
      <c r="F116" s="62"/>
      <c r="G116" s="62"/>
    </row>
    <row r="117" spans="1:7">
      <c r="A117" s="89" t="s">
        <v>8</v>
      </c>
      <c r="B117" s="90"/>
      <c r="C117" s="90"/>
      <c r="D117" s="90"/>
      <c r="E117" s="90"/>
      <c r="F117" s="90"/>
      <c r="G117" s="91"/>
    </row>
    <row r="118" spans="1:7">
      <c r="A118" s="48" t="s">
        <v>9</v>
      </c>
      <c r="B118" s="28" t="s">
        <v>115</v>
      </c>
      <c r="C118" s="29" t="s">
        <v>148</v>
      </c>
      <c r="D118" s="12">
        <v>1</v>
      </c>
      <c r="E118" s="12" t="s">
        <v>10</v>
      </c>
      <c r="F118" s="12"/>
      <c r="G118" s="49"/>
    </row>
    <row r="119" spans="1:7" ht="38.25">
      <c r="A119" s="48" t="s">
        <v>11</v>
      </c>
      <c r="B119" s="11" t="s">
        <v>116</v>
      </c>
      <c r="C119" s="11" t="s">
        <v>206</v>
      </c>
      <c r="D119" s="12">
        <v>1</v>
      </c>
      <c r="E119" s="12" t="s">
        <v>10</v>
      </c>
      <c r="F119" s="12"/>
      <c r="G119" s="49"/>
    </row>
    <row r="120" spans="1:7" ht="25.5">
      <c r="A120" s="48" t="s">
        <v>12</v>
      </c>
      <c r="B120" s="34" t="s">
        <v>17</v>
      </c>
      <c r="C120" s="29" t="s">
        <v>143</v>
      </c>
      <c r="D120" s="12">
        <v>2</v>
      </c>
      <c r="E120" s="12" t="s">
        <v>10</v>
      </c>
      <c r="F120" s="12"/>
      <c r="G120" s="49"/>
    </row>
    <row r="121" spans="1:7" ht="38.25">
      <c r="A121" s="48" t="s">
        <v>14</v>
      </c>
      <c r="B121" s="53" t="s">
        <v>48</v>
      </c>
      <c r="C121" s="29" t="s">
        <v>49</v>
      </c>
      <c r="D121" s="12">
        <v>2</v>
      </c>
      <c r="E121" s="12" t="s">
        <v>10</v>
      </c>
      <c r="F121" s="12"/>
      <c r="G121" s="49"/>
    </row>
    <row r="122" spans="1:7">
      <c r="A122" s="48" t="s">
        <v>16</v>
      </c>
      <c r="B122" s="28" t="s">
        <v>23</v>
      </c>
      <c r="C122" s="29" t="s">
        <v>150</v>
      </c>
      <c r="D122" s="12">
        <v>2</v>
      </c>
      <c r="E122" s="12" t="s">
        <v>10</v>
      </c>
      <c r="F122" s="12"/>
      <c r="G122" s="49"/>
    </row>
    <row r="123" spans="1:7">
      <c r="A123" s="48" t="s">
        <v>19</v>
      </c>
      <c r="B123" s="28" t="s">
        <v>26</v>
      </c>
      <c r="C123" s="29" t="s">
        <v>27</v>
      </c>
      <c r="D123" s="12">
        <v>5</v>
      </c>
      <c r="E123" s="12" t="s">
        <v>10</v>
      </c>
      <c r="F123" s="12"/>
      <c r="G123" s="49"/>
    </row>
    <row r="124" spans="1:7">
      <c r="A124" s="48" t="s">
        <v>22</v>
      </c>
      <c r="B124" s="28" t="s">
        <v>26</v>
      </c>
      <c r="C124" s="29" t="s">
        <v>27</v>
      </c>
      <c r="D124" s="12">
        <v>1</v>
      </c>
      <c r="E124" s="12" t="s">
        <v>10</v>
      </c>
      <c r="F124" s="12"/>
      <c r="G124" s="49"/>
    </row>
    <row r="125" spans="1:7">
      <c r="A125" s="48" t="s">
        <v>25</v>
      </c>
      <c r="B125" s="28" t="s">
        <v>26</v>
      </c>
      <c r="C125" s="29" t="s">
        <v>120</v>
      </c>
      <c r="D125" s="12">
        <v>1</v>
      </c>
      <c r="E125" s="12" t="s">
        <v>10</v>
      </c>
      <c r="F125" s="12"/>
      <c r="G125" s="49"/>
    </row>
    <row r="126" spans="1:7">
      <c r="A126" s="48" t="s">
        <v>28</v>
      </c>
      <c r="B126" s="13" t="s">
        <v>63</v>
      </c>
      <c r="C126" s="13" t="s">
        <v>64</v>
      </c>
      <c r="D126" s="14">
        <v>1</v>
      </c>
      <c r="E126" s="14" t="s">
        <v>10</v>
      </c>
      <c r="F126" s="14"/>
      <c r="G126" s="49"/>
    </row>
    <row r="127" spans="1:7">
      <c r="A127" s="86" t="s">
        <v>30</v>
      </c>
      <c r="B127" s="87"/>
      <c r="C127" s="87"/>
      <c r="D127" s="87"/>
      <c r="E127" s="87"/>
      <c r="F127" s="87"/>
      <c r="G127" s="88"/>
    </row>
    <row r="128" spans="1:7">
      <c r="A128" s="48" t="s">
        <v>31</v>
      </c>
      <c r="B128" s="28" t="s">
        <v>32</v>
      </c>
      <c r="C128" s="29" t="s">
        <v>33</v>
      </c>
      <c r="D128" s="12">
        <v>1</v>
      </c>
      <c r="E128" s="12" t="s">
        <v>10</v>
      </c>
      <c r="F128" s="12"/>
      <c r="G128" s="49"/>
    </row>
    <row r="129" spans="1:7">
      <c r="A129" s="48" t="s">
        <v>34</v>
      </c>
      <c r="B129" s="28" t="s">
        <v>118</v>
      </c>
      <c r="C129" s="29" t="s">
        <v>119</v>
      </c>
      <c r="D129" s="12">
        <v>1</v>
      </c>
      <c r="E129" s="12" t="s">
        <v>10</v>
      </c>
      <c r="F129" s="12"/>
      <c r="G129" s="49"/>
    </row>
    <row r="130" spans="1:7">
      <c r="A130" s="48" t="s">
        <v>36</v>
      </c>
      <c r="B130" s="28" t="s">
        <v>117</v>
      </c>
      <c r="C130" s="29" t="s">
        <v>151</v>
      </c>
      <c r="D130" s="12">
        <v>1</v>
      </c>
      <c r="E130" s="12" t="s">
        <v>10</v>
      </c>
      <c r="F130" s="12"/>
      <c r="G130" s="49"/>
    </row>
    <row r="131" spans="1:7">
      <c r="A131" s="48" t="s">
        <v>38</v>
      </c>
      <c r="B131" s="28" t="s">
        <v>35</v>
      </c>
      <c r="C131" s="29" t="s">
        <v>211</v>
      </c>
      <c r="D131" s="12">
        <v>1</v>
      </c>
      <c r="E131" s="12" t="s">
        <v>10</v>
      </c>
      <c r="F131" s="12"/>
      <c r="G131" s="49"/>
    </row>
    <row r="132" spans="1:7">
      <c r="A132" s="48" t="s">
        <v>41</v>
      </c>
      <c r="B132" s="28" t="s">
        <v>37</v>
      </c>
      <c r="C132" s="29" t="s">
        <v>216</v>
      </c>
      <c r="D132" s="12">
        <v>1</v>
      </c>
      <c r="E132" s="12" t="s">
        <v>10</v>
      </c>
      <c r="F132" s="12"/>
      <c r="G132" s="49"/>
    </row>
    <row r="133" spans="1:7">
      <c r="A133" s="48" t="s">
        <v>44</v>
      </c>
      <c r="B133" s="23" t="s">
        <v>39</v>
      </c>
      <c r="C133" s="23" t="s">
        <v>153</v>
      </c>
      <c r="D133" s="24">
        <v>1</v>
      </c>
      <c r="E133" s="12" t="s">
        <v>10</v>
      </c>
      <c r="F133" s="25"/>
      <c r="G133" s="49"/>
    </row>
    <row r="134" spans="1:7">
      <c r="A134" s="48" t="s">
        <v>47</v>
      </c>
      <c r="B134" s="34" t="s">
        <v>42</v>
      </c>
      <c r="C134" s="29" t="s">
        <v>43</v>
      </c>
      <c r="D134" s="12">
        <v>1</v>
      </c>
      <c r="E134" s="12" t="s">
        <v>10</v>
      </c>
      <c r="F134" s="12"/>
      <c r="G134" s="49"/>
    </row>
    <row r="135" spans="1:7">
      <c r="A135" s="48" t="s">
        <v>50</v>
      </c>
      <c r="B135" s="34" t="s">
        <v>45</v>
      </c>
      <c r="C135" s="29" t="s">
        <v>46</v>
      </c>
      <c r="D135" s="12">
        <v>1</v>
      </c>
      <c r="E135" s="12" t="s">
        <v>10</v>
      </c>
      <c r="F135" s="12"/>
      <c r="G135" s="49"/>
    </row>
    <row r="136" spans="1:7" ht="38.25">
      <c r="A136" s="48" t="s">
        <v>53</v>
      </c>
      <c r="B136" s="11" t="s">
        <v>48</v>
      </c>
      <c r="C136" s="29" t="s">
        <v>49</v>
      </c>
      <c r="D136" s="12">
        <v>2</v>
      </c>
      <c r="E136" s="12" t="s">
        <v>10</v>
      </c>
      <c r="F136" s="12"/>
      <c r="G136" s="49"/>
    </row>
    <row r="137" spans="1:7">
      <c r="A137" s="48" t="s">
        <v>55</v>
      </c>
      <c r="B137" s="23" t="s">
        <v>51</v>
      </c>
      <c r="C137" s="23" t="s">
        <v>122</v>
      </c>
      <c r="D137" s="24">
        <v>2</v>
      </c>
      <c r="E137" s="12" t="s">
        <v>10</v>
      </c>
      <c r="F137" s="25"/>
      <c r="G137" s="49"/>
    </row>
    <row r="138" spans="1:7">
      <c r="A138" s="48" t="s">
        <v>58</v>
      </c>
      <c r="B138" s="23" t="s">
        <v>51</v>
      </c>
      <c r="C138" s="23" t="s">
        <v>54</v>
      </c>
      <c r="D138" s="24">
        <v>1</v>
      </c>
      <c r="E138" s="12" t="s">
        <v>10</v>
      </c>
      <c r="F138" s="25"/>
      <c r="G138" s="49"/>
    </row>
    <row r="139" spans="1:7">
      <c r="A139" s="48" t="s">
        <v>60</v>
      </c>
      <c r="B139" s="34" t="s">
        <v>56</v>
      </c>
      <c r="C139" s="29" t="s">
        <v>90</v>
      </c>
      <c r="D139" s="12">
        <v>1</v>
      </c>
      <c r="E139" s="12" t="s">
        <v>10</v>
      </c>
      <c r="F139" s="12"/>
      <c r="G139" s="49"/>
    </row>
    <row r="140" spans="1:7">
      <c r="A140" s="48" t="s">
        <v>61</v>
      </c>
      <c r="B140" s="28" t="s">
        <v>26</v>
      </c>
      <c r="C140" s="29" t="s">
        <v>123</v>
      </c>
      <c r="D140" s="12">
        <v>2</v>
      </c>
      <c r="E140" s="12" t="s">
        <v>10</v>
      </c>
      <c r="F140" s="12"/>
      <c r="G140" s="49"/>
    </row>
    <row r="141" spans="1:7">
      <c r="A141" s="48" t="s">
        <v>62</v>
      </c>
      <c r="B141" s="28" t="s">
        <v>26</v>
      </c>
      <c r="C141" s="29" t="s">
        <v>29</v>
      </c>
      <c r="D141" s="12">
        <v>3</v>
      </c>
      <c r="E141" s="12" t="s">
        <v>10</v>
      </c>
      <c r="F141" s="12"/>
      <c r="G141" s="49"/>
    </row>
    <row r="142" spans="1:7">
      <c r="A142" s="48" t="s">
        <v>124</v>
      </c>
      <c r="B142" s="28" t="s">
        <v>26</v>
      </c>
      <c r="C142" s="29" t="s">
        <v>57</v>
      </c>
      <c r="D142" s="12">
        <v>1</v>
      </c>
      <c r="E142" s="12" t="s">
        <v>10</v>
      </c>
      <c r="F142" s="25"/>
      <c r="G142" s="49"/>
    </row>
    <row r="143" spans="1:7">
      <c r="A143" s="48" t="s">
        <v>154</v>
      </c>
      <c r="B143" s="13" t="s">
        <v>63</v>
      </c>
      <c r="C143" s="13" t="s">
        <v>64</v>
      </c>
      <c r="D143" s="24">
        <v>1</v>
      </c>
      <c r="E143" s="12" t="s">
        <v>10</v>
      </c>
      <c r="F143" s="12"/>
      <c r="G143" s="49"/>
    </row>
    <row r="144" spans="1:7">
      <c r="A144" s="86" t="s">
        <v>155</v>
      </c>
      <c r="B144" s="87"/>
      <c r="C144" s="87"/>
      <c r="D144" s="87"/>
      <c r="E144" s="87"/>
      <c r="F144" s="87"/>
      <c r="G144" s="88"/>
    </row>
    <row r="145" spans="1:7">
      <c r="A145" s="48" t="s">
        <v>156</v>
      </c>
      <c r="B145" s="28" t="s">
        <v>157</v>
      </c>
      <c r="C145" s="29" t="s">
        <v>158</v>
      </c>
      <c r="D145" s="12">
        <v>1</v>
      </c>
      <c r="E145" s="12" t="s">
        <v>10</v>
      </c>
      <c r="F145" s="12"/>
      <c r="G145" s="49"/>
    </row>
    <row r="146" spans="1:7">
      <c r="A146" s="48" t="s">
        <v>159</v>
      </c>
      <c r="B146" s="28" t="s">
        <v>160</v>
      </c>
      <c r="C146" s="29" t="s">
        <v>119</v>
      </c>
      <c r="D146" s="12">
        <v>1</v>
      </c>
      <c r="E146" s="12" t="s">
        <v>10</v>
      </c>
      <c r="F146" s="12"/>
      <c r="G146" s="49"/>
    </row>
    <row r="147" spans="1:7">
      <c r="A147" s="48" t="s">
        <v>161</v>
      </c>
      <c r="B147" s="28" t="s">
        <v>162</v>
      </c>
      <c r="C147" s="29" t="s">
        <v>130</v>
      </c>
      <c r="D147" s="12">
        <v>1</v>
      </c>
      <c r="E147" s="12" t="s">
        <v>10</v>
      </c>
      <c r="F147" s="12"/>
      <c r="G147" s="49"/>
    </row>
    <row r="148" spans="1:7">
      <c r="A148" s="48" t="s">
        <v>163</v>
      </c>
      <c r="B148" s="28" t="s">
        <v>164</v>
      </c>
      <c r="C148" s="29" t="s">
        <v>210</v>
      </c>
      <c r="D148" s="12">
        <v>1</v>
      </c>
      <c r="E148" s="12" t="s">
        <v>10</v>
      </c>
      <c r="F148" s="12"/>
      <c r="G148" s="49"/>
    </row>
    <row r="149" spans="1:7">
      <c r="A149" s="48" t="s">
        <v>165</v>
      </c>
      <c r="B149" s="28" t="s">
        <v>166</v>
      </c>
      <c r="C149" s="29" t="s">
        <v>152</v>
      </c>
      <c r="D149" s="12">
        <v>1</v>
      </c>
      <c r="E149" s="12" t="s">
        <v>10</v>
      </c>
      <c r="F149" s="12"/>
      <c r="G149" s="49"/>
    </row>
    <row r="150" spans="1:7">
      <c r="A150" s="48" t="s">
        <v>167</v>
      </c>
      <c r="B150" s="23" t="s">
        <v>39</v>
      </c>
      <c r="C150" s="23" t="s">
        <v>153</v>
      </c>
      <c r="D150" s="24">
        <v>1</v>
      </c>
      <c r="E150" s="12" t="s">
        <v>10</v>
      </c>
      <c r="F150" s="25"/>
      <c r="G150" s="49"/>
    </row>
    <row r="151" spans="1:7">
      <c r="A151" s="48" t="s">
        <v>168</v>
      </c>
      <c r="B151" s="34" t="s">
        <v>45</v>
      </c>
      <c r="C151" s="29" t="s">
        <v>46</v>
      </c>
      <c r="D151" s="12">
        <v>1</v>
      </c>
      <c r="E151" s="12" t="s">
        <v>10</v>
      </c>
      <c r="F151" s="12"/>
      <c r="G151" s="49"/>
    </row>
    <row r="152" spans="1:7" ht="38.25">
      <c r="A152" s="48" t="s">
        <v>169</v>
      </c>
      <c r="B152" s="11" t="s">
        <v>48</v>
      </c>
      <c r="C152" s="29" t="s">
        <v>49</v>
      </c>
      <c r="D152" s="12">
        <v>2</v>
      </c>
      <c r="E152" s="12" t="s">
        <v>10</v>
      </c>
      <c r="F152" s="12"/>
      <c r="G152" s="49"/>
    </row>
    <row r="153" spans="1:7">
      <c r="A153" s="48" t="s">
        <v>170</v>
      </c>
      <c r="B153" s="23" t="s">
        <v>51</v>
      </c>
      <c r="C153" s="23" t="s">
        <v>122</v>
      </c>
      <c r="D153" s="24">
        <v>2</v>
      </c>
      <c r="E153" s="12" t="s">
        <v>10</v>
      </c>
      <c r="F153" s="25"/>
      <c r="G153" s="49"/>
    </row>
    <row r="154" spans="1:7">
      <c r="A154" s="48" t="s">
        <v>171</v>
      </c>
      <c r="B154" s="13" t="s">
        <v>63</v>
      </c>
      <c r="C154" s="13" t="s">
        <v>64</v>
      </c>
      <c r="D154" s="24">
        <v>1</v>
      </c>
      <c r="E154" s="12" t="s">
        <v>10</v>
      </c>
      <c r="F154" s="12"/>
      <c r="G154" s="49"/>
    </row>
    <row r="155" spans="1:7">
      <c r="A155" s="48" t="s">
        <v>172</v>
      </c>
      <c r="B155" s="28" t="s">
        <v>26</v>
      </c>
      <c r="C155" s="29" t="s">
        <v>173</v>
      </c>
      <c r="D155" s="12">
        <v>2</v>
      </c>
      <c r="E155" s="12" t="s">
        <v>10</v>
      </c>
      <c r="F155" s="12"/>
      <c r="G155" s="49"/>
    </row>
    <row r="156" spans="1:7">
      <c r="A156" s="48" t="s">
        <v>174</v>
      </c>
      <c r="B156" s="28" t="s">
        <v>26</v>
      </c>
      <c r="C156" s="29" t="s">
        <v>29</v>
      </c>
      <c r="D156" s="12">
        <v>2</v>
      </c>
      <c r="E156" s="12" t="s">
        <v>10</v>
      </c>
      <c r="F156" s="12"/>
      <c r="G156" s="49"/>
    </row>
    <row r="157" spans="1:7">
      <c r="A157" s="48" t="s">
        <v>175</v>
      </c>
      <c r="B157" s="13" t="s">
        <v>15</v>
      </c>
      <c r="C157" s="13" t="s">
        <v>149</v>
      </c>
      <c r="D157" s="14">
        <v>1</v>
      </c>
      <c r="E157" s="14" t="s">
        <v>10</v>
      </c>
      <c r="F157" s="14"/>
      <c r="G157" s="49"/>
    </row>
    <row r="158" spans="1:7">
      <c r="A158" s="86" t="s">
        <v>65</v>
      </c>
      <c r="B158" s="87"/>
      <c r="C158" s="87"/>
      <c r="D158" s="87"/>
      <c r="E158" s="87"/>
      <c r="F158" s="87"/>
      <c r="G158" s="88"/>
    </row>
    <row r="159" spans="1:7">
      <c r="A159" s="48" t="s">
        <v>66</v>
      </c>
      <c r="B159" s="28" t="s">
        <v>131</v>
      </c>
      <c r="C159" s="29" t="s">
        <v>176</v>
      </c>
      <c r="D159" s="12">
        <v>1</v>
      </c>
      <c r="E159" s="12" t="s">
        <v>10</v>
      </c>
      <c r="F159" s="12"/>
      <c r="G159" s="49"/>
    </row>
    <row r="160" spans="1:7" ht="25.5">
      <c r="A160" s="48" t="s">
        <v>68</v>
      </c>
      <c r="B160" s="28" t="s">
        <v>177</v>
      </c>
      <c r="C160" s="11" t="s">
        <v>178</v>
      </c>
      <c r="D160" s="12">
        <v>1</v>
      </c>
      <c r="E160" s="12" t="s">
        <v>10</v>
      </c>
      <c r="F160" s="12"/>
      <c r="G160" s="49"/>
    </row>
    <row r="161" spans="1:7">
      <c r="A161" s="48" t="s">
        <v>71</v>
      </c>
      <c r="B161" s="28" t="s">
        <v>127</v>
      </c>
      <c r="C161" s="29" t="s">
        <v>128</v>
      </c>
      <c r="D161" s="12">
        <v>1</v>
      </c>
      <c r="E161" s="12" t="s">
        <v>10</v>
      </c>
      <c r="F161" s="12"/>
      <c r="G161" s="49"/>
    </row>
    <row r="162" spans="1:7">
      <c r="A162" s="48" t="s">
        <v>74</v>
      </c>
      <c r="B162" s="28" t="s">
        <v>129</v>
      </c>
      <c r="C162" s="29" t="s">
        <v>151</v>
      </c>
      <c r="D162" s="12">
        <v>1</v>
      </c>
      <c r="E162" s="12" t="s">
        <v>10</v>
      </c>
      <c r="F162" s="12"/>
      <c r="G162" s="49"/>
    </row>
    <row r="163" spans="1:7">
      <c r="A163" s="48" t="s">
        <v>77</v>
      </c>
      <c r="B163" s="28" t="s">
        <v>69</v>
      </c>
      <c r="C163" s="29" t="s">
        <v>203</v>
      </c>
      <c r="D163" s="12">
        <v>1</v>
      </c>
      <c r="E163" s="12" t="s">
        <v>10</v>
      </c>
      <c r="F163" s="12"/>
      <c r="G163" s="49"/>
    </row>
    <row r="164" spans="1:7">
      <c r="A164" s="48" t="s">
        <v>79</v>
      </c>
      <c r="B164" s="28" t="s">
        <v>72</v>
      </c>
      <c r="C164" s="29" t="s">
        <v>73</v>
      </c>
      <c r="D164" s="12">
        <v>1</v>
      </c>
      <c r="E164" s="12" t="s">
        <v>10</v>
      </c>
      <c r="F164" s="12"/>
      <c r="G164" s="49"/>
    </row>
    <row r="165" spans="1:7">
      <c r="A165" s="48" t="s">
        <v>82</v>
      </c>
      <c r="B165" s="28" t="s">
        <v>75</v>
      </c>
      <c r="C165" s="29" t="s">
        <v>208</v>
      </c>
      <c r="D165" s="12">
        <v>1</v>
      </c>
      <c r="E165" s="12" t="s">
        <v>10</v>
      </c>
      <c r="F165" s="12"/>
      <c r="G165" s="49"/>
    </row>
    <row r="166" spans="1:7">
      <c r="A166" s="48" t="s">
        <v>83</v>
      </c>
      <c r="B166" s="23" t="s">
        <v>39</v>
      </c>
      <c r="C166" s="23" t="s">
        <v>133</v>
      </c>
      <c r="D166" s="24">
        <v>1</v>
      </c>
      <c r="E166" s="12" t="s">
        <v>10</v>
      </c>
      <c r="F166" s="25"/>
      <c r="G166" s="49"/>
    </row>
    <row r="167" spans="1:7">
      <c r="A167" s="48" t="s">
        <v>84</v>
      </c>
      <c r="B167" s="11" t="s">
        <v>80</v>
      </c>
      <c r="C167" s="11" t="s">
        <v>81</v>
      </c>
      <c r="D167" s="12">
        <v>1</v>
      </c>
      <c r="E167" s="12" t="s">
        <v>10</v>
      </c>
      <c r="F167" s="12"/>
      <c r="G167" s="49"/>
    </row>
    <row r="168" spans="1:7">
      <c r="A168" s="48" t="s">
        <v>85</v>
      </c>
      <c r="B168" s="34" t="s">
        <v>45</v>
      </c>
      <c r="C168" s="29" t="s">
        <v>46</v>
      </c>
      <c r="D168" s="12">
        <v>1</v>
      </c>
      <c r="E168" s="12" t="s">
        <v>10</v>
      </c>
      <c r="F168" s="12"/>
      <c r="G168" s="49"/>
    </row>
    <row r="169" spans="1:7" ht="38.25">
      <c r="A169" s="48" t="s">
        <v>86</v>
      </c>
      <c r="B169" s="11" t="s">
        <v>48</v>
      </c>
      <c r="C169" s="29" t="s">
        <v>49</v>
      </c>
      <c r="D169" s="12">
        <v>3</v>
      </c>
      <c r="E169" s="12" t="s">
        <v>10</v>
      </c>
      <c r="F169" s="12"/>
      <c r="G169" s="49"/>
    </row>
    <row r="170" spans="1:7">
      <c r="A170" s="48" t="s">
        <v>87</v>
      </c>
      <c r="B170" s="23" t="s">
        <v>51</v>
      </c>
      <c r="C170" s="23" t="s">
        <v>179</v>
      </c>
      <c r="D170" s="24">
        <v>1</v>
      </c>
      <c r="E170" s="12" t="s">
        <v>10</v>
      </c>
      <c r="F170" s="25"/>
      <c r="G170" s="49"/>
    </row>
    <row r="171" spans="1:7">
      <c r="A171" s="48" t="s">
        <v>89</v>
      </c>
      <c r="B171" s="23" t="s">
        <v>51</v>
      </c>
      <c r="C171" s="23" t="s">
        <v>54</v>
      </c>
      <c r="D171" s="24">
        <v>1</v>
      </c>
      <c r="E171" s="12" t="s">
        <v>10</v>
      </c>
      <c r="F171" s="25"/>
      <c r="G171" s="49"/>
    </row>
    <row r="172" spans="1:7">
      <c r="A172" s="48" t="s">
        <v>91</v>
      </c>
      <c r="B172" s="23" t="s">
        <v>51</v>
      </c>
      <c r="C172" s="23" t="s">
        <v>179</v>
      </c>
      <c r="D172" s="24">
        <v>1</v>
      </c>
      <c r="E172" s="12" t="s">
        <v>10</v>
      </c>
      <c r="F172" s="25"/>
      <c r="G172" s="49"/>
    </row>
    <row r="173" spans="1:7">
      <c r="A173" s="48" t="s">
        <v>92</v>
      </c>
      <c r="B173" s="34" t="s">
        <v>56</v>
      </c>
      <c r="C173" s="29" t="s">
        <v>180</v>
      </c>
      <c r="D173" s="24">
        <v>1</v>
      </c>
      <c r="E173" s="12" t="s">
        <v>10</v>
      </c>
      <c r="F173" s="25"/>
      <c r="G173" s="49"/>
    </row>
    <row r="174" spans="1:7">
      <c r="A174" s="48" t="s">
        <v>93</v>
      </c>
      <c r="B174" s="34" t="s">
        <v>56</v>
      </c>
      <c r="C174" s="29" t="s">
        <v>90</v>
      </c>
      <c r="D174" s="24">
        <v>1</v>
      </c>
      <c r="E174" s="12" t="s">
        <v>10</v>
      </c>
      <c r="F174" s="25"/>
      <c r="G174" s="49"/>
    </row>
    <row r="175" spans="1:7">
      <c r="A175" s="48" t="s">
        <v>95</v>
      </c>
      <c r="B175" s="34" t="s">
        <v>56</v>
      </c>
      <c r="C175" s="29" t="s">
        <v>180</v>
      </c>
      <c r="D175" s="24">
        <v>1</v>
      </c>
      <c r="E175" s="12" t="s">
        <v>10</v>
      </c>
      <c r="F175" s="25"/>
      <c r="G175" s="49"/>
    </row>
    <row r="176" spans="1:7">
      <c r="A176" s="48" t="s">
        <v>96</v>
      </c>
      <c r="B176" s="28" t="s">
        <v>26</v>
      </c>
      <c r="C176" s="29" t="s">
        <v>181</v>
      </c>
      <c r="D176" s="12">
        <v>8</v>
      </c>
      <c r="E176" s="12" t="s">
        <v>10</v>
      </c>
      <c r="F176" s="12"/>
      <c r="G176" s="49"/>
    </row>
    <row r="177" spans="1:7">
      <c r="A177" s="48" t="s">
        <v>98</v>
      </c>
      <c r="B177" s="28" t="s">
        <v>26</v>
      </c>
      <c r="C177" s="29" t="s">
        <v>94</v>
      </c>
      <c r="D177" s="12">
        <v>2</v>
      </c>
      <c r="E177" s="12" t="s">
        <v>10</v>
      </c>
      <c r="F177" s="12"/>
      <c r="G177" s="49"/>
    </row>
    <row r="178" spans="1:7">
      <c r="A178" s="48" t="s">
        <v>141</v>
      </c>
      <c r="B178" s="28" t="s">
        <v>26</v>
      </c>
      <c r="C178" s="29" t="s">
        <v>94</v>
      </c>
      <c r="D178" s="12">
        <v>1</v>
      </c>
      <c r="E178" s="12" t="s">
        <v>10</v>
      </c>
      <c r="F178" s="12"/>
      <c r="G178" s="49"/>
    </row>
    <row r="179" spans="1:7">
      <c r="A179" s="48" t="s">
        <v>182</v>
      </c>
      <c r="B179" s="28" t="s">
        <v>26</v>
      </c>
      <c r="C179" s="29" t="s">
        <v>183</v>
      </c>
      <c r="D179" s="12">
        <v>1</v>
      </c>
      <c r="E179" s="12" t="s">
        <v>10</v>
      </c>
      <c r="F179" s="12"/>
      <c r="G179" s="49"/>
    </row>
    <row r="180" spans="1:7">
      <c r="A180" s="48" t="s">
        <v>184</v>
      </c>
      <c r="B180" s="13" t="s">
        <v>63</v>
      </c>
      <c r="C180" s="13" t="s">
        <v>64</v>
      </c>
      <c r="D180" s="24">
        <v>1</v>
      </c>
      <c r="E180" s="12" t="s">
        <v>10</v>
      </c>
      <c r="F180" s="12"/>
      <c r="G180" s="49"/>
    </row>
    <row r="181" spans="1:7">
      <c r="A181" s="48" t="s">
        <v>185</v>
      </c>
      <c r="B181" s="13" t="s">
        <v>63</v>
      </c>
      <c r="C181" s="13" t="s">
        <v>99</v>
      </c>
      <c r="D181" s="24">
        <v>1</v>
      </c>
      <c r="E181" s="12" t="s">
        <v>10</v>
      </c>
      <c r="F181" s="12"/>
      <c r="G181" s="49"/>
    </row>
    <row r="182" spans="1:7">
      <c r="A182" s="86" t="s">
        <v>125</v>
      </c>
      <c r="B182" s="87"/>
      <c r="C182" s="87"/>
      <c r="D182" s="87"/>
      <c r="E182" s="87"/>
      <c r="F182" s="87"/>
      <c r="G182" s="88"/>
    </row>
    <row r="183" spans="1:7">
      <c r="A183" s="48" t="s">
        <v>101</v>
      </c>
      <c r="B183" s="28" t="s">
        <v>102</v>
      </c>
      <c r="C183" s="11" t="s">
        <v>103</v>
      </c>
      <c r="D183" s="12">
        <v>1</v>
      </c>
      <c r="E183" s="12" t="s">
        <v>10</v>
      </c>
      <c r="F183" s="12"/>
      <c r="G183" s="49"/>
    </row>
    <row r="184" spans="1:7">
      <c r="A184" s="48" t="s">
        <v>104</v>
      </c>
      <c r="B184" s="23" t="s">
        <v>105</v>
      </c>
      <c r="C184" s="23"/>
      <c r="D184" s="24">
        <v>1</v>
      </c>
      <c r="E184" s="12" t="s">
        <v>10</v>
      </c>
      <c r="F184" s="25"/>
      <c r="G184" s="49"/>
    </row>
    <row r="185" spans="1:7">
      <c r="A185" s="48" t="s">
        <v>106</v>
      </c>
      <c r="B185" s="13" t="s">
        <v>107</v>
      </c>
      <c r="C185" s="13" t="s">
        <v>186</v>
      </c>
      <c r="D185" s="24">
        <v>1</v>
      </c>
      <c r="E185" s="12" t="s">
        <v>10</v>
      </c>
      <c r="F185" s="12"/>
      <c r="G185" s="49"/>
    </row>
    <row r="186" spans="1:7" ht="13.5" thickBot="1">
      <c r="A186" s="50" t="s">
        <v>109</v>
      </c>
      <c r="B186" s="56" t="s">
        <v>110</v>
      </c>
      <c r="C186" s="42" t="s">
        <v>111</v>
      </c>
      <c r="D186" s="43">
        <v>1</v>
      </c>
      <c r="E186" s="43" t="s">
        <v>10</v>
      </c>
      <c r="F186" s="43"/>
      <c r="G186" s="51"/>
    </row>
    <row r="187" spans="1:7" ht="13.5" thickBot="1"/>
    <row r="188" spans="1:7">
      <c r="A188" s="92" t="s">
        <v>147</v>
      </c>
      <c r="B188" s="93"/>
      <c r="C188" s="93"/>
      <c r="D188" s="93"/>
      <c r="E188" s="93"/>
      <c r="F188" s="93"/>
      <c r="G188" s="94"/>
    </row>
    <row r="189" spans="1:7" ht="13.5" thickBot="1">
      <c r="A189" s="95"/>
      <c r="B189" s="96"/>
      <c r="C189" s="96"/>
      <c r="D189" s="96"/>
      <c r="E189" s="96"/>
      <c r="F189" s="96"/>
      <c r="G189" s="97"/>
    </row>
    <row r="190" spans="1:7">
      <c r="A190" s="58" t="s">
        <v>0</v>
      </c>
      <c r="B190" s="60" t="s">
        <v>113</v>
      </c>
      <c r="C190" s="3" t="s">
        <v>2</v>
      </c>
      <c r="D190" s="3" t="s">
        <v>3</v>
      </c>
      <c r="E190" s="3" t="s">
        <v>4</v>
      </c>
      <c r="F190" s="62" t="s">
        <v>282</v>
      </c>
      <c r="G190" s="62" t="s">
        <v>283</v>
      </c>
    </row>
    <row r="191" spans="1:7" ht="13.5" thickBot="1">
      <c r="A191" s="58"/>
      <c r="B191" s="60"/>
      <c r="C191" s="3" t="s">
        <v>114</v>
      </c>
      <c r="D191" s="3" t="s">
        <v>6</v>
      </c>
      <c r="E191" s="3" t="s">
        <v>7</v>
      </c>
      <c r="F191" s="62"/>
      <c r="G191" s="62"/>
    </row>
    <row r="192" spans="1:7">
      <c r="A192" s="83" t="s">
        <v>8</v>
      </c>
      <c r="B192" s="84"/>
      <c r="C192" s="84"/>
      <c r="D192" s="84"/>
      <c r="E192" s="84"/>
      <c r="F192" s="84"/>
      <c r="G192" s="85"/>
    </row>
    <row r="193" spans="1:7">
      <c r="A193" s="48" t="s">
        <v>9</v>
      </c>
      <c r="B193" s="28" t="s">
        <v>115</v>
      </c>
      <c r="C193" s="29" t="s">
        <v>188</v>
      </c>
      <c r="D193" s="12">
        <v>1</v>
      </c>
      <c r="E193" s="12" t="s">
        <v>10</v>
      </c>
      <c r="F193" s="12"/>
      <c r="G193" s="49"/>
    </row>
    <row r="194" spans="1:7" ht="38.25">
      <c r="A194" s="48" t="s">
        <v>11</v>
      </c>
      <c r="B194" s="11" t="s">
        <v>116</v>
      </c>
      <c r="C194" s="11" t="s">
        <v>205</v>
      </c>
      <c r="D194" s="12">
        <v>1</v>
      </c>
      <c r="E194" s="12" t="s">
        <v>10</v>
      </c>
      <c r="F194" s="12"/>
      <c r="G194" s="49"/>
    </row>
    <row r="195" spans="1:7" ht="38.25">
      <c r="A195" s="48" t="s">
        <v>12</v>
      </c>
      <c r="B195" s="34" t="s">
        <v>17</v>
      </c>
      <c r="C195" s="52" t="s">
        <v>18</v>
      </c>
      <c r="D195" s="12">
        <v>2</v>
      </c>
      <c r="E195" s="12" t="s">
        <v>10</v>
      </c>
      <c r="F195" s="12"/>
      <c r="G195" s="49"/>
    </row>
    <row r="196" spans="1:7" ht="25.5">
      <c r="A196" s="48" t="s">
        <v>14</v>
      </c>
      <c r="B196" s="53" t="s">
        <v>20</v>
      </c>
      <c r="C196" s="11" t="s">
        <v>21</v>
      </c>
      <c r="D196" s="12">
        <v>2</v>
      </c>
      <c r="E196" s="12" t="s">
        <v>10</v>
      </c>
      <c r="F196" s="12"/>
      <c r="G196" s="49"/>
    </row>
    <row r="197" spans="1:7">
      <c r="A197" s="48" t="s">
        <v>16</v>
      </c>
      <c r="B197" s="28" t="s">
        <v>23</v>
      </c>
      <c r="C197" s="29" t="s">
        <v>144</v>
      </c>
      <c r="D197" s="12">
        <v>2</v>
      </c>
      <c r="E197" s="12" t="s">
        <v>10</v>
      </c>
      <c r="F197" s="12"/>
      <c r="G197" s="49"/>
    </row>
    <row r="198" spans="1:7">
      <c r="A198" s="48" t="s">
        <v>19</v>
      </c>
      <c r="B198" s="28" t="s">
        <v>26</v>
      </c>
      <c r="C198" s="29" t="s">
        <v>27</v>
      </c>
      <c r="D198" s="12">
        <v>5</v>
      </c>
      <c r="E198" s="12" t="s">
        <v>10</v>
      </c>
      <c r="F198" s="12"/>
      <c r="G198" s="49"/>
    </row>
    <row r="199" spans="1:7">
      <c r="A199" s="48" t="s">
        <v>22</v>
      </c>
      <c r="B199" s="28" t="s">
        <v>26</v>
      </c>
      <c r="C199" s="29" t="s">
        <v>27</v>
      </c>
      <c r="D199" s="12">
        <v>1</v>
      </c>
      <c r="E199" s="12" t="s">
        <v>10</v>
      </c>
      <c r="F199" s="12"/>
      <c r="G199" s="49"/>
    </row>
    <row r="200" spans="1:7">
      <c r="A200" s="48" t="s">
        <v>25</v>
      </c>
      <c r="B200" s="28" t="s">
        <v>26</v>
      </c>
      <c r="C200" s="29" t="s">
        <v>120</v>
      </c>
      <c r="D200" s="12">
        <v>1</v>
      </c>
      <c r="E200" s="12" t="s">
        <v>10</v>
      </c>
      <c r="F200" s="12"/>
      <c r="G200" s="49"/>
    </row>
    <row r="201" spans="1:7">
      <c r="A201" s="48" t="s">
        <v>28</v>
      </c>
      <c r="B201" s="13" t="s">
        <v>63</v>
      </c>
      <c r="C201" s="13" t="s">
        <v>64</v>
      </c>
      <c r="D201" s="14">
        <v>1</v>
      </c>
      <c r="E201" s="14" t="s">
        <v>10</v>
      </c>
      <c r="F201" s="14"/>
      <c r="G201" s="49"/>
    </row>
    <row r="202" spans="1:7">
      <c r="A202" s="80" t="s">
        <v>30</v>
      </c>
      <c r="B202" s="81"/>
      <c r="C202" s="81"/>
      <c r="D202" s="81"/>
      <c r="E202" s="81"/>
      <c r="F202" s="81"/>
      <c r="G202" s="82"/>
    </row>
    <row r="203" spans="1:7">
      <c r="A203" s="48" t="s">
        <v>31</v>
      </c>
      <c r="B203" s="28" t="s">
        <v>32</v>
      </c>
      <c r="C203" s="29" t="s">
        <v>189</v>
      </c>
      <c r="D203" s="12">
        <v>1</v>
      </c>
      <c r="E203" s="12" t="s">
        <v>10</v>
      </c>
      <c r="F203" s="12"/>
      <c r="G203" s="49"/>
    </row>
    <row r="204" spans="1:7">
      <c r="A204" s="48" t="s">
        <v>34</v>
      </c>
      <c r="B204" s="28" t="s">
        <v>118</v>
      </c>
      <c r="C204" s="29" t="s">
        <v>119</v>
      </c>
      <c r="D204" s="12">
        <v>1</v>
      </c>
      <c r="E204" s="12" t="s">
        <v>10</v>
      </c>
      <c r="F204" s="12"/>
      <c r="G204" s="49"/>
    </row>
    <row r="205" spans="1:7">
      <c r="A205" s="48" t="s">
        <v>36</v>
      </c>
      <c r="B205" s="28" t="s">
        <v>117</v>
      </c>
      <c r="C205" s="29" t="s">
        <v>130</v>
      </c>
      <c r="D205" s="12">
        <v>1</v>
      </c>
      <c r="E205" s="12" t="s">
        <v>10</v>
      </c>
      <c r="F205" s="12"/>
      <c r="G205" s="54"/>
    </row>
    <row r="206" spans="1:7">
      <c r="A206" s="48" t="s">
        <v>38</v>
      </c>
      <c r="B206" s="28" t="s">
        <v>35</v>
      </c>
      <c r="C206" s="29" t="s">
        <v>195</v>
      </c>
      <c r="D206" s="12">
        <v>1</v>
      </c>
      <c r="E206" s="12" t="s">
        <v>10</v>
      </c>
      <c r="F206" s="12"/>
      <c r="G206" s="49"/>
    </row>
    <row r="207" spans="1:7">
      <c r="A207" s="48" t="s">
        <v>41</v>
      </c>
      <c r="B207" s="28" t="s">
        <v>37</v>
      </c>
      <c r="C207" s="29" t="s">
        <v>207</v>
      </c>
      <c r="D207" s="12">
        <v>1</v>
      </c>
      <c r="E207" s="12" t="s">
        <v>10</v>
      </c>
      <c r="F207" s="12"/>
      <c r="G207" s="49"/>
    </row>
    <row r="208" spans="1:7">
      <c r="A208" s="48" t="s">
        <v>44</v>
      </c>
      <c r="B208" s="23" t="s">
        <v>39</v>
      </c>
      <c r="C208" s="23" t="s">
        <v>191</v>
      </c>
      <c r="D208" s="24">
        <v>1</v>
      </c>
      <c r="E208" s="12" t="s">
        <v>10</v>
      </c>
      <c r="F208" s="25"/>
      <c r="G208" s="49"/>
    </row>
    <row r="209" spans="1:7">
      <c r="A209" s="48" t="s">
        <v>47</v>
      </c>
      <c r="B209" s="34" t="s">
        <v>42</v>
      </c>
      <c r="C209" s="29" t="s">
        <v>43</v>
      </c>
      <c r="D209" s="12">
        <v>1</v>
      </c>
      <c r="E209" s="12" t="s">
        <v>10</v>
      </c>
      <c r="F209" s="12"/>
      <c r="G209" s="49"/>
    </row>
    <row r="210" spans="1:7" ht="25.5">
      <c r="A210" s="48" t="s">
        <v>50</v>
      </c>
      <c r="B210" s="34" t="s">
        <v>45</v>
      </c>
      <c r="C210" s="52" t="s">
        <v>121</v>
      </c>
      <c r="D210" s="12">
        <v>1</v>
      </c>
      <c r="E210" s="12" t="s">
        <v>10</v>
      </c>
      <c r="F210" s="12"/>
      <c r="G210" s="49"/>
    </row>
    <row r="211" spans="1:7" ht="25.5">
      <c r="A211" s="48" t="s">
        <v>53</v>
      </c>
      <c r="B211" s="53" t="s">
        <v>20</v>
      </c>
      <c r="C211" s="11" t="s">
        <v>196</v>
      </c>
      <c r="D211" s="12">
        <v>2</v>
      </c>
      <c r="E211" s="12" t="s">
        <v>10</v>
      </c>
      <c r="F211" s="12"/>
      <c r="G211" s="49"/>
    </row>
    <row r="212" spans="1:7">
      <c r="A212" s="48" t="s">
        <v>55</v>
      </c>
      <c r="B212" s="23" t="s">
        <v>51</v>
      </c>
      <c r="C212" s="23" t="s">
        <v>122</v>
      </c>
      <c r="D212" s="24">
        <v>2</v>
      </c>
      <c r="E212" s="12" t="s">
        <v>10</v>
      </c>
      <c r="F212" s="25"/>
      <c r="G212" s="49"/>
    </row>
    <row r="213" spans="1:7">
      <c r="A213" s="48" t="s">
        <v>58</v>
      </c>
      <c r="B213" s="23" t="s">
        <v>51</v>
      </c>
      <c r="C213" s="23" t="s">
        <v>54</v>
      </c>
      <c r="D213" s="24">
        <v>1</v>
      </c>
      <c r="E213" s="12" t="s">
        <v>10</v>
      </c>
      <c r="F213" s="25"/>
      <c r="G213" s="49"/>
    </row>
    <row r="214" spans="1:7">
      <c r="A214" s="48" t="s">
        <v>60</v>
      </c>
      <c r="B214" s="34" t="s">
        <v>56</v>
      </c>
      <c r="C214" s="29" t="s">
        <v>90</v>
      </c>
      <c r="D214" s="12">
        <v>1</v>
      </c>
      <c r="E214" s="12" t="s">
        <v>10</v>
      </c>
      <c r="F214" s="12"/>
      <c r="G214" s="49"/>
    </row>
    <row r="215" spans="1:7">
      <c r="A215" s="48" t="s">
        <v>61</v>
      </c>
      <c r="B215" s="28" t="s">
        <v>26</v>
      </c>
      <c r="C215" s="29" t="s">
        <v>123</v>
      </c>
      <c r="D215" s="12">
        <v>2</v>
      </c>
      <c r="E215" s="12" t="s">
        <v>10</v>
      </c>
      <c r="F215" s="12"/>
      <c r="G215" s="49"/>
    </row>
    <row r="216" spans="1:7">
      <c r="A216" s="48" t="s">
        <v>62</v>
      </c>
      <c r="B216" s="28" t="s">
        <v>26</v>
      </c>
      <c r="C216" s="29" t="s">
        <v>29</v>
      </c>
      <c r="D216" s="12">
        <v>3</v>
      </c>
      <c r="E216" s="12" t="s">
        <v>10</v>
      </c>
      <c r="F216" s="12"/>
      <c r="G216" s="49"/>
    </row>
    <row r="217" spans="1:7">
      <c r="A217" s="48" t="s">
        <v>124</v>
      </c>
      <c r="B217" s="28" t="s">
        <v>26</v>
      </c>
      <c r="C217" s="29" t="s">
        <v>57</v>
      </c>
      <c r="D217" s="12">
        <v>1</v>
      </c>
      <c r="E217" s="12" t="s">
        <v>10</v>
      </c>
      <c r="F217" s="25"/>
      <c r="G217" s="55"/>
    </row>
    <row r="218" spans="1:7">
      <c r="A218" s="48" t="s">
        <v>154</v>
      </c>
      <c r="B218" s="13" t="s">
        <v>63</v>
      </c>
      <c r="C218" s="13" t="s">
        <v>64</v>
      </c>
      <c r="D218" s="24">
        <v>1</v>
      </c>
      <c r="E218" s="12" t="s">
        <v>10</v>
      </c>
      <c r="F218" s="12"/>
      <c r="G218" s="55"/>
    </row>
    <row r="219" spans="1:7">
      <c r="A219" s="80" t="s">
        <v>65</v>
      </c>
      <c r="B219" s="81"/>
      <c r="C219" s="81"/>
      <c r="D219" s="81"/>
      <c r="E219" s="81"/>
      <c r="F219" s="81"/>
      <c r="G219" s="82"/>
    </row>
    <row r="220" spans="1:7">
      <c r="A220" s="48" t="s">
        <v>66</v>
      </c>
      <c r="B220" s="28" t="s">
        <v>131</v>
      </c>
      <c r="C220" s="29" t="s">
        <v>192</v>
      </c>
      <c r="D220" s="12">
        <v>1</v>
      </c>
      <c r="E220" s="12" t="s">
        <v>10</v>
      </c>
      <c r="F220" s="12"/>
      <c r="G220" s="49"/>
    </row>
    <row r="221" spans="1:7" ht="25.5">
      <c r="A221" s="48" t="s">
        <v>68</v>
      </c>
      <c r="B221" s="28" t="s">
        <v>193</v>
      </c>
      <c r="C221" s="11" t="s">
        <v>178</v>
      </c>
      <c r="D221" s="12">
        <v>1</v>
      </c>
      <c r="E221" s="12" t="s">
        <v>10</v>
      </c>
      <c r="F221" s="12"/>
      <c r="G221" s="49"/>
    </row>
    <row r="222" spans="1:7">
      <c r="A222" s="48" t="s">
        <v>71</v>
      </c>
      <c r="B222" s="28" t="s">
        <v>127</v>
      </c>
      <c r="C222" s="29" t="s">
        <v>128</v>
      </c>
      <c r="D222" s="12">
        <v>1</v>
      </c>
      <c r="E222" s="12" t="s">
        <v>10</v>
      </c>
      <c r="F222" s="12"/>
      <c r="G222" s="49"/>
    </row>
    <row r="223" spans="1:7">
      <c r="A223" s="48" t="s">
        <v>74</v>
      </c>
      <c r="B223" s="28" t="s">
        <v>129</v>
      </c>
      <c r="C223" s="29" t="s">
        <v>130</v>
      </c>
      <c r="D223" s="12">
        <v>1</v>
      </c>
      <c r="E223" s="12" t="s">
        <v>10</v>
      </c>
      <c r="F223" s="12"/>
      <c r="G223" s="49"/>
    </row>
    <row r="224" spans="1:7">
      <c r="A224" s="48" t="s">
        <v>77</v>
      </c>
      <c r="B224" s="28" t="s">
        <v>69</v>
      </c>
      <c r="C224" s="29" t="s">
        <v>70</v>
      </c>
      <c r="D224" s="12">
        <v>1</v>
      </c>
      <c r="E224" s="12" t="s">
        <v>10</v>
      </c>
      <c r="F224" s="12"/>
      <c r="G224" s="49"/>
    </row>
    <row r="225" spans="1:7">
      <c r="A225" s="48" t="s">
        <v>79</v>
      </c>
      <c r="B225" s="28" t="s">
        <v>72</v>
      </c>
      <c r="C225" s="29" t="s">
        <v>73</v>
      </c>
      <c r="D225" s="12">
        <v>1</v>
      </c>
      <c r="E225" s="12" t="s">
        <v>10</v>
      </c>
      <c r="F225" s="12"/>
      <c r="G225" s="49"/>
    </row>
    <row r="226" spans="1:7">
      <c r="A226" s="48" t="s">
        <v>82</v>
      </c>
      <c r="B226" s="28" t="s">
        <v>75</v>
      </c>
      <c r="C226" s="29" t="s">
        <v>132</v>
      </c>
      <c r="D226" s="12">
        <v>1</v>
      </c>
      <c r="E226" s="12" t="s">
        <v>10</v>
      </c>
      <c r="F226" s="12"/>
      <c r="G226" s="49"/>
    </row>
    <row r="227" spans="1:7">
      <c r="A227" s="48" t="s">
        <v>83</v>
      </c>
      <c r="B227" s="23" t="s">
        <v>39</v>
      </c>
      <c r="C227" s="23" t="s">
        <v>133</v>
      </c>
      <c r="D227" s="24">
        <v>1</v>
      </c>
      <c r="E227" s="12" t="s">
        <v>10</v>
      </c>
      <c r="F227" s="25"/>
      <c r="G227" s="49"/>
    </row>
    <row r="228" spans="1:7">
      <c r="A228" s="48" t="s">
        <v>84</v>
      </c>
      <c r="B228" s="11" t="s">
        <v>80</v>
      </c>
      <c r="C228" s="11" t="s">
        <v>81</v>
      </c>
      <c r="D228" s="12">
        <v>1</v>
      </c>
      <c r="E228" s="12" t="s">
        <v>10</v>
      </c>
      <c r="F228" s="12"/>
      <c r="G228" s="49"/>
    </row>
    <row r="229" spans="1:7" ht="25.5">
      <c r="A229" s="48" t="s">
        <v>85</v>
      </c>
      <c r="B229" s="34" t="s">
        <v>45</v>
      </c>
      <c r="C229" s="52" t="s">
        <v>197</v>
      </c>
      <c r="D229" s="12">
        <v>1</v>
      </c>
      <c r="E229" s="12" t="s">
        <v>10</v>
      </c>
      <c r="F229" s="12"/>
      <c r="G229" s="49"/>
    </row>
    <row r="230" spans="1:7" ht="25.5">
      <c r="A230" s="48" t="s">
        <v>86</v>
      </c>
      <c r="B230" s="53" t="s">
        <v>20</v>
      </c>
      <c r="C230" s="11" t="s">
        <v>196</v>
      </c>
      <c r="D230" s="12">
        <v>3</v>
      </c>
      <c r="E230" s="12" t="s">
        <v>10</v>
      </c>
      <c r="F230" s="12"/>
      <c r="G230" s="49"/>
    </row>
    <row r="231" spans="1:7">
      <c r="A231" s="48" t="s">
        <v>87</v>
      </c>
      <c r="B231" s="23" t="s">
        <v>51</v>
      </c>
      <c r="C231" s="23" t="s">
        <v>134</v>
      </c>
      <c r="D231" s="24">
        <v>1</v>
      </c>
      <c r="E231" s="12" t="s">
        <v>10</v>
      </c>
      <c r="F231" s="25"/>
      <c r="G231" s="49"/>
    </row>
    <row r="232" spans="1:7">
      <c r="A232" s="48" t="s">
        <v>89</v>
      </c>
      <c r="B232" s="23" t="s">
        <v>51</v>
      </c>
      <c r="C232" s="23" t="s">
        <v>179</v>
      </c>
      <c r="D232" s="24">
        <v>1</v>
      </c>
      <c r="E232" s="12" t="s">
        <v>10</v>
      </c>
      <c r="F232" s="25"/>
      <c r="G232" s="49"/>
    </row>
    <row r="233" spans="1:7">
      <c r="A233" s="48" t="s">
        <v>91</v>
      </c>
      <c r="B233" s="23" t="s">
        <v>51</v>
      </c>
      <c r="C233" s="23" t="s">
        <v>135</v>
      </c>
      <c r="D233" s="24">
        <v>1</v>
      </c>
      <c r="E233" s="12" t="s">
        <v>10</v>
      </c>
      <c r="F233" s="25"/>
      <c r="G233" s="49"/>
    </row>
    <row r="234" spans="1:7">
      <c r="A234" s="48" t="s">
        <v>92</v>
      </c>
      <c r="B234" s="34" t="s">
        <v>56</v>
      </c>
      <c r="C234" s="29" t="s">
        <v>136</v>
      </c>
      <c r="D234" s="24">
        <v>1</v>
      </c>
      <c r="E234" s="12" t="s">
        <v>10</v>
      </c>
      <c r="F234" s="25"/>
      <c r="G234" s="49"/>
    </row>
    <row r="235" spans="1:7">
      <c r="A235" s="48" t="s">
        <v>93</v>
      </c>
      <c r="B235" s="34" t="s">
        <v>56</v>
      </c>
      <c r="C235" s="29" t="s">
        <v>137</v>
      </c>
      <c r="D235" s="24">
        <v>1</v>
      </c>
      <c r="E235" s="12" t="s">
        <v>10</v>
      </c>
      <c r="F235" s="25"/>
      <c r="G235" s="49"/>
    </row>
    <row r="236" spans="1:7">
      <c r="A236" s="48" t="s">
        <v>95</v>
      </c>
      <c r="B236" s="28" t="s">
        <v>26</v>
      </c>
      <c r="C236" s="29" t="s">
        <v>138</v>
      </c>
      <c r="D236" s="12">
        <v>5</v>
      </c>
      <c r="E236" s="12" t="s">
        <v>10</v>
      </c>
      <c r="F236" s="12"/>
      <c r="G236" s="49"/>
    </row>
    <row r="237" spans="1:7">
      <c r="A237" s="48" t="s">
        <v>96</v>
      </c>
      <c r="B237" s="28" t="s">
        <v>26</v>
      </c>
      <c r="C237" s="29" t="s">
        <v>198</v>
      </c>
      <c r="D237" s="12">
        <v>3</v>
      </c>
      <c r="E237" s="12" t="s">
        <v>10</v>
      </c>
      <c r="F237" s="12"/>
      <c r="G237" s="49"/>
    </row>
    <row r="238" spans="1:7">
      <c r="A238" s="48" t="s">
        <v>98</v>
      </c>
      <c r="B238" s="28" t="s">
        <v>26</v>
      </c>
      <c r="C238" s="29" t="s">
        <v>139</v>
      </c>
      <c r="D238" s="12">
        <v>2</v>
      </c>
      <c r="E238" s="12" t="s">
        <v>10</v>
      </c>
      <c r="F238" s="12"/>
      <c r="G238" s="49"/>
    </row>
    <row r="239" spans="1:7">
      <c r="A239" s="48" t="s">
        <v>141</v>
      </c>
      <c r="B239" s="28" t="s">
        <v>26</v>
      </c>
      <c r="C239" s="29" t="s">
        <v>140</v>
      </c>
      <c r="D239" s="12">
        <v>2</v>
      </c>
      <c r="E239" s="12" t="s">
        <v>10</v>
      </c>
      <c r="F239" s="12"/>
      <c r="G239" s="49"/>
    </row>
    <row r="240" spans="1:7">
      <c r="A240" s="48" t="s">
        <v>182</v>
      </c>
      <c r="B240" s="13" t="s">
        <v>63</v>
      </c>
      <c r="C240" s="13" t="s">
        <v>64</v>
      </c>
      <c r="D240" s="24">
        <v>1</v>
      </c>
      <c r="E240" s="12" t="s">
        <v>10</v>
      </c>
      <c r="F240" s="12"/>
      <c r="G240" s="49"/>
    </row>
    <row r="241" spans="1:7">
      <c r="A241" s="48" t="s">
        <v>184</v>
      </c>
      <c r="B241" s="13" t="s">
        <v>63</v>
      </c>
      <c r="C241" s="13" t="s">
        <v>99</v>
      </c>
      <c r="D241" s="24">
        <v>1</v>
      </c>
      <c r="E241" s="12" t="s">
        <v>10</v>
      </c>
      <c r="F241" s="12"/>
      <c r="G241" s="49"/>
    </row>
    <row r="242" spans="1:7">
      <c r="A242" s="80" t="s">
        <v>125</v>
      </c>
      <c r="B242" s="81"/>
      <c r="C242" s="81"/>
      <c r="D242" s="81"/>
      <c r="E242" s="81"/>
      <c r="F242" s="81"/>
      <c r="G242" s="82"/>
    </row>
    <row r="243" spans="1:7">
      <c r="A243" s="48" t="s">
        <v>101</v>
      </c>
      <c r="B243" s="28" t="s">
        <v>102</v>
      </c>
      <c r="C243" s="11" t="s">
        <v>103</v>
      </c>
      <c r="D243" s="12">
        <v>1</v>
      </c>
      <c r="E243" s="12" t="s">
        <v>10</v>
      </c>
      <c r="F243" s="12"/>
      <c r="G243" s="49"/>
    </row>
    <row r="244" spans="1:7">
      <c r="A244" s="48" t="s">
        <v>104</v>
      </c>
      <c r="B244" s="23" t="s">
        <v>105</v>
      </c>
      <c r="C244" s="23"/>
      <c r="D244" s="24">
        <v>1</v>
      </c>
      <c r="E244" s="12" t="s">
        <v>10</v>
      </c>
      <c r="F244" s="25"/>
      <c r="G244" s="49"/>
    </row>
    <row r="245" spans="1:7">
      <c r="A245" s="48" t="s">
        <v>106</v>
      </c>
      <c r="B245" s="13" t="s">
        <v>107</v>
      </c>
      <c r="C245" s="13" t="s">
        <v>194</v>
      </c>
      <c r="D245" s="24">
        <v>1</v>
      </c>
      <c r="E245" s="12" t="s">
        <v>10</v>
      </c>
      <c r="F245" s="12"/>
      <c r="G245" s="49"/>
    </row>
    <row r="246" spans="1:7" ht="13.5" thickBot="1">
      <c r="A246" s="50" t="s">
        <v>109</v>
      </c>
      <c r="B246" s="56" t="s">
        <v>110</v>
      </c>
      <c r="C246" s="42" t="s">
        <v>111</v>
      </c>
      <c r="D246" s="43">
        <v>1</v>
      </c>
      <c r="E246" s="43" t="s">
        <v>10</v>
      </c>
      <c r="F246" s="43"/>
      <c r="G246" s="51"/>
    </row>
    <row r="248" spans="1:7">
      <c r="A248" s="63" t="s">
        <v>187</v>
      </c>
      <c r="B248" s="64"/>
      <c r="C248" s="64"/>
      <c r="D248" s="64"/>
      <c r="E248" s="64"/>
      <c r="F248" s="64"/>
      <c r="G248" s="64"/>
    </row>
    <row r="249" spans="1:7" ht="13.5" thickBot="1">
      <c r="A249" s="63"/>
      <c r="B249" s="64"/>
      <c r="C249" s="64"/>
      <c r="D249" s="64"/>
      <c r="E249" s="64"/>
      <c r="F249" s="64"/>
      <c r="G249" s="64"/>
    </row>
    <row r="250" spans="1:7">
      <c r="A250" s="57" t="s">
        <v>0</v>
      </c>
      <c r="B250" s="59" t="s">
        <v>113</v>
      </c>
      <c r="C250" s="2" t="s">
        <v>2</v>
      </c>
      <c r="D250" s="2" t="s">
        <v>3</v>
      </c>
      <c r="E250" s="2" t="s">
        <v>4</v>
      </c>
      <c r="F250" s="61" t="s">
        <v>282</v>
      </c>
      <c r="G250" s="61" t="s">
        <v>283</v>
      </c>
    </row>
    <row r="251" spans="1:7" ht="13.5" thickBot="1">
      <c r="A251" s="58"/>
      <c r="B251" s="60"/>
      <c r="C251" s="3" t="s">
        <v>114</v>
      </c>
      <c r="D251" s="3" t="s">
        <v>6</v>
      </c>
      <c r="E251" s="3" t="s">
        <v>7</v>
      </c>
      <c r="F251" s="62"/>
      <c r="G251" s="62"/>
    </row>
    <row r="252" spans="1:7" ht="25.5">
      <c r="A252" s="46">
        <v>1</v>
      </c>
      <c r="B252" s="38" t="s">
        <v>193</v>
      </c>
      <c r="C252" s="39" t="s">
        <v>178</v>
      </c>
      <c r="D252" s="40">
        <v>1</v>
      </c>
      <c r="E252" s="40" t="s">
        <v>10</v>
      </c>
      <c r="F252" s="40"/>
      <c r="G252" s="47"/>
    </row>
    <row r="253" spans="1:7">
      <c r="A253" s="48">
        <v>2</v>
      </c>
      <c r="B253" s="13" t="s">
        <v>107</v>
      </c>
      <c r="C253" s="13" t="s">
        <v>194</v>
      </c>
      <c r="D253" s="24">
        <v>1</v>
      </c>
      <c r="E253" s="12" t="s">
        <v>10</v>
      </c>
      <c r="F253" s="12"/>
      <c r="G253" s="49"/>
    </row>
    <row r="254" spans="1:7">
      <c r="A254" s="48">
        <v>3</v>
      </c>
      <c r="B254" s="35" t="s">
        <v>199</v>
      </c>
      <c r="C254" s="36" t="s">
        <v>217</v>
      </c>
      <c r="D254" s="37">
        <v>5</v>
      </c>
      <c r="E254" s="37" t="s">
        <v>10</v>
      </c>
      <c r="F254" s="37"/>
      <c r="G254" s="49"/>
    </row>
    <row r="255" spans="1:7">
      <c r="A255" s="48">
        <v>4</v>
      </c>
      <c r="B255" s="35" t="s">
        <v>219</v>
      </c>
      <c r="C255" s="36" t="s">
        <v>218</v>
      </c>
      <c r="D255" s="37">
        <v>5</v>
      </c>
      <c r="E255" s="37" t="s">
        <v>10</v>
      </c>
      <c r="F255" s="37"/>
      <c r="G255" s="49"/>
    </row>
    <row r="256" spans="1:7">
      <c r="A256" s="48">
        <v>5</v>
      </c>
      <c r="B256" s="35" t="s">
        <v>219</v>
      </c>
      <c r="C256" s="36" t="s">
        <v>271</v>
      </c>
      <c r="D256" s="37">
        <v>5</v>
      </c>
      <c r="E256" s="37" t="s">
        <v>10</v>
      </c>
      <c r="F256" s="37"/>
      <c r="G256" s="49"/>
    </row>
    <row r="257" spans="1:7">
      <c r="A257" s="48">
        <v>6</v>
      </c>
      <c r="B257" s="35" t="s">
        <v>219</v>
      </c>
      <c r="C257" s="36" t="s">
        <v>272</v>
      </c>
      <c r="D257" s="37">
        <v>5</v>
      </c>
      <c r="E257" s="37" t="s">
        <v>10</v>
      </c>
      <c r="F257" s="37"/>
      <c r="G257" s="49"/>
    </row>
    <row r="258" spans="1:7">
      <c r="A258" s="48">
        <v>7</v>
      </c>
      <c r="B258" s="34" t="s">
        <v>220</v>
      </c>
      <c r="C258" s="29"/>
      <c r="D258" s="12">
        <v>20</v>
      </c>
      <c r="E258" s="12" t="s">
        <v>221</v>
      </c>
      <c r="F258" s="12"/>
      <c r="G258" s="49"/>
    </row>
    <row r="259" spans="1:7">
      <c r="A259" s="48">
        <v>8</v>
      </c>
      <c r="B259" s="34" t="s">
        <v>222</v>
      </c>
      <c r="C259" s="29"/>
      <c r="D259" s="12">
        <v>20</v>
      </c>
      <c r="E259" s="12" t="s">
        <v>221</v>
      </c>
      <c r="F259" s="12"/>
      <c r="G259" s="49"/>
    </row>
    <row r="260" spans="1:7">
      <c r="A260" s="48">
        <v>9</v>
      </c>
      <c r="B260" s="34" t="s">
        <v>223</v>
      </c>
      <c r="C260" s="29" t="s">
        <v>137</v>
      </c>
      <c r="D260" s="12">
        <v>20</v>
      </c>
      <c r="E260" s="12" t="s">
        <v>224</v>
      </c>
      <c r="F260" s="12"/>
      <c r="G260" s="49"/>
    </row>
    <row r="261" spans="1:7">
      <c r="A261" s="48">
        <v>10</v>
      </c>
      <c r="B261" s="34" t="s">
        <v>223</v>
      </c>
      <c r="C261" s="29" t="s">
        <v>90</v>
      </c>
      <c r="D261" s="12">
        <v>20</v>
      </c>
      <c r="E261" s="12" t="s">
        <v>224</v>
      </c>
      <c r="F261" s="12"/>
      <c r="G261" s="49"/>
    </row>
    <row r="262" spans="1:7">
      <c r="A262" s="48">
        <v>11</v>
      </c>
      <c r="B262" s="34" t="s">
        <v>225</v>
      </c>
      <c r="C262" s="29" t="s">
        <v>90</v>
      </c>
      <c r="D262" s="12">
        <v>20</v>
      </c>
      <c r="E262" s="12" t="s">
        <v>224</v>
      </c>
      <c r="F262" s="12"/>
      <c r="G262" s="49"/>
    </row>
    <row r="263" spans="1:7">
      <c r="A263" s="48">
        <v>12</v>
      </c>
      <c r="B263" s="34" t="s">
        <v>226</v>
      </c>
      <c r="C263" s="29" t="s">
        <v>90</v>
      </c>
      <c r="D263" s="12">
        <v>20</v>
      </c>
      <c r="E263" s="12" t="s">
        <v>224</v>
      </c>
      <c r="F263" s="12"/>
      <c r="G263" s="49"/>
    </row>
    <row r="264" spans="1:7">
      <c r="A264" s="48">
        <v>13</v>
      </c>
      <c r="B264" s="34" t="s">
        <v>226</v>
      </c>
      <c r="C264" s="29" t="s">
        <v>137</v>
      </c>
      <c r="D264" s="12">
        <v>20</v>
      </c>
      <c r="E264" s="12" t="s">
        <v>224</v>
      </c>
      <c r="F264" s="12"/>
      <c r="G264" s="49"/>
    </row>
    <row r="265" spans="1:7">
      <c r="A265" s="48">
        <v>14</v>
      </c>
      <c r="B265" s="34" t="s">
        <v>227</v>
      </c>
      <c r="C265" s="29" t="s">
        <v>228</v>
      </c>
      <c r="D265" s="12">
        <v>20</v>
      </c>
      <c r="E265" s="12" t="s">
        <v>224</v>
      </c>
      <c r="F265" s="12"/>
      <c r="G265" s="49"/>
    </row>
    <row r="266" spans="1:7">
      <c r="A266" s="48">
        <v>15</v>
      </c>
      <c r="B266" s="34" t="s">
        <v>229</v>
      </c>
      <c r="C266" s="29" t="s">
        <v>137</v>
      </c>
      <c r="D266" s="12">
        <v>20</v>
      </c>
      <c r="E266" s="12" t="s">
        <v>224</v>
      </c>
      <c r="F266" s="12"/>
      <c r="G266" s="49"/>
    </row>
    <row r="267" spans="1:7">
      <c r="A267" s="48">
        <v>16</v>
      </c>
      <c r="B267" s="34" t="s">
        <v>230</v>
      </c>
      <c r="C267" s="29" t="s">
        <v>231</v>
      </c>
      <c r="D267" s="12">
        <v>20</v>
      </c>
      <c r="E267" s="12" t="s">
        <v>224</v>
      </c>
      <c r="F267" s="12"/>
      <c r="G267" s="49"/>
    </row>
    <row r="268" spans="1:7">
      <c r="A268" s="48">
        <v>17</v>
      </c>
      <c r="B268" s="34" t="s">
        <v>232</v>
      </c>
      <c r="C268" s="29" t="s">
        <v>233</v>
      </c>
      <c r="D268" s="12">
        <v>20</v>
      </c>
      <c r="E268" s="12" t="s">
        <v>224</v>
      </c>
      <c r="F268" s="12"/>
      <c r="G268" s="49"/>
    </row>
    <row r="269" spans="1:7">
      <c r="A269" s="48">
        <v>18</v>
      </c>
      <c r="B269" s="34" t="s">
        <v>234</v>
      </c>
      <c r="C269" s="29" t="s">
        <v>231</v>
      </c>
      <c r="D269" s="12">
        <v>20</v>
      </c>
      <c r="E269" s="12" t="s">
        <v>224</v>
      </c>
      <c r="F269" s="12"/>
      <c r="G269" s="49"/>
    </row>
    <row r="270" spans="1:7">
      <c r="A270" s="48">
        <v>19</v>
      </c>
      <c r="B270" s="34" t="s">
        <v>235</v>
      </c>
      <c r="C270" s="29"/>
      <c r="D270" s="12">
        <v>20</v>
      </c>
      <c r="E270" s="12" t="s">
        <v>224</v>
      </c>
      <c r="F270" s="12"/>
      <c r="G270" s="49"/>
    </row>
    <row r="271" spans="1:7">
      <c r="A271" s="48">
        <v>20</v>
      </c>
      <c r="B271" s="34" t="s">
        <v>236</v>
      </c>
      <c r="C271" s="29"/>
      <c r="D271" s="12">
        <v>20</v>
      </c>
      <c r="E271" s="12" t="s">
        <v>10</v>
      </c>
      <c r="F271" s="12"/>
      <c r="G271" s="49"/>
    </row>
    <row r="272" spans="1:7">
      <c r="A272" s="48">
        <v>21</v>
      </c>
      <c r="B272" s="34" t="s">
        <v>237</v>
      </c>
      <c r="C272" s="29" t="s">
        <v>238</v>
      </c>
      <c r="D272" s="12">
        <v>20</v>
      </c>
      <c r="E272" s="12" t="s">
        <v>224</v>
      </c>
      <c r="F272" s="12"/>
      <c r="G272" s="49"/>
    </row>
    <row r="273" spans="1:7">
      <c r="A273" s="48">
        <v>22</v>
      </c>
      <c r="B273" s="34" t="s">
        <v>239</v>
      </c>
      <c r="C273" s="29" t="s">
        <v>238</v>
      </c>
      <c r="D273" s="12">
        <v>20</v>
      </c>
      <c r="E273" s="12" t="s">
        <v>224</v>
      </c>
      <c r="F273" s="12"/>
      <c r="G273" s="49"/>
    </row>
    <row r="274" spans="1:7">
      <c r="A274" s="48">
        <v>23</v>
      </c>
      <c r="B274" s="34" t="s">
        <v>240</v>
      </c>
      <c r="C274" s="29"/>
      <c r="D274" s="12">
        <v>20</v>
      </c>
      <c r="E274" s="12" t="s">
        <v>224</v>
      </c>
      <c r="F274" s="12"/>
      <c r="G274" s="49"/>
    </row>
    <row r="275" spans="1:7">
      <c r="A275" s="48">
        <v>24</v>
      </c>
      <c r="B275" s="34" t="s">
        <v>241</v>
      </c>
      <c r="C275" s="29"/>
      <c r="D275" s="12">
        <v>20</v>
      </c>
      <c r="E275" s="12" t="s">
        <v>224</v>
      </c>
      <c r="F275" s="12"/>
      <c r="G275" s="49"/>
    </row>
    <row r="276" spans="1:7">
      <c r="A276" s="48">
        <v>25</v>
      </c>
      <c r="B276" s="34" t="s">
        <v>242</v>
      </c>
      <c r="C276" s="29"/>
      <c r="D276" s="12">
        <v>20</v>
      </c>
      <c r="E276" s="12" t="s">
        <v>224</v>
      </c>
      <c r="F276" s="12"/>
      <c r="G276" s="49"/>
    </row>
    <row r="277" spans="1:7">
      <c r="A277" s="48">
        <v>26</v>
      </c>
      <c r="B277" s="34" t="s">
        <v>243</v>
      </c>
      <c r="C277" s="29"/>
      <c r="D277" s="12">
        <v>30</v>
      </c>
      <c r="E277" s="12" t="s">
        <v>244</v>
      </c>
      <c r="F277" s="12"/>
      <c r="G277" s="49"/>
    </row>
    <row r="278" spans="1:7">
      <c r="A278" s="48">
        <v>27</v>
      </c>
      <c r="B278" s="34" t="s">
        <v>245</v>
      </c>
      <c r="C278" s="29"/>
      <c r="D278" s="12">
        <v>30</v>
      </c>
      <c r="E278" s="12" t="s">
        <v>244</v>
      </c>
      <c r="F278" s="12"/>
      <c r="G278" s="49"/>
    </row>
    <row r="279" spans="1:7">
      <c r="A279" s="48">
        <v>28</v>
      </c>
      <c r="B279" s="34" t="s">
        <v>246</v>
      </c>
      <c r="C279" s="29"/>
      <c r="D279" s="12">
        <v>30</v>
      </c>
      <c r="E279" s="12" t="s">
        <v>244</v>
      </c>
      <c r="F279" s="12"/>
      <c r="G279" s="49"/>
    </row>
    <row r="280" spans="1:7">
      <c r="A280" s="48">
        <v>29</v>
      </c>
      <c r="B280" s="34" t="s">
        <v>273</v>
      </c>
      <c r="C280" s="29"/>
      <c r="D280" s="12">
        <v>30</v>
      </c>
      <c r="E280" s="12" t="s">
        <v>244</v>
      </c>
      <c r="F280" s="12"/>
      <c r="G280" s="49"/>
    </row>
    <row r="281" spans="1:7">
      <c r="A281" s="48">
        <v>30</v>
      </c>
      <c r="B281" s="34" t="s">
        <v>274</v>
      </c>
      <c r="C281" s="29"/>
      <c r="D281" s="12">
        <v>30</v>
      </c>
      <c r="E281" s="12" t="s">
        <v>244</v>
      </c>
      <c r="F281" s="12"/>
      <c r="G281" s="49"/>
    </row>
    <row r="282" spans="1:7">
      <c r="A282" s="48">
        <v>31</v>
      </c>
      <c r="B282" s="34" t="s">
        <v>275</v>
      </c>
      <c r="C282" s="29"/>
      <c r="D282" s="12">
        <v>30</v>
      </c>
      <c r="E282" s="12" t="s">
        <v>244</v>
      </c>
      <c r="F282" s="12"/>
      <c r="G282" s="49"/>
    </row>
    <row r="283" spans="1:7">
      <c r="A283" s="48">
        <v>32</v>
      </c>
      <c r="B283" s="34" t="s">
        <v>247</v>
      </c>
      <c r="C283" s="29"/>
      <c r="D283" s="12">
        <v>20</v>
      </c>
      <c r="E283" s="12" t="s">
        <v>248</v>
      </c>
      <c r="F283" s="12"/>
      <c r="G283" s="49"/>
    </row>
    <row r="284" spans="1:7">
      <c r="A284" s="48">
        <v>33</v>
      </c>
      <c r="B284" s="34" t="s">
        <v>247</v>
      </c>
      <c r="C284" s="29"/>
      <c r="D284" s="12">
        <v>20</v>
      </c>
      <c r="E284" s="12" t="s">
        <v>248</v>
      </c>
      <c r="F284" s="12"/>
      <c r="G284" s="49"/>
    </row>
    <row r="285" spans="1:7">
      <c r="A285" s="48">
        <v>34</v>
      </c>
      <c r="B285" s="34" t="s">
        <v>247</v>
      </c>
      <c r="C285" s="29"/>
      <c r="D285" s="12">
        <v>20</v>
      </c>
      <c r="E285" s="12" t="s">
        <v>248</v>
      </c>
      <c r="F285" s="12"/>
      <c r="G285" s="49"/>
    </row>
    <row r="286" spans="1:7">
      <c r="A286" s="48">
        <v>35</v>
      </c>
      <c r="B286" s="34" t="s">
        <v>249</v>
      </c>
      <c r="C286" s="29"/>
      <c r="D286" s="12">
        <v>20</v>
      </c>
      <c r="E286" s="12" t="s">
        <v>224</v>
      </c>
      <c r="F286" s="12"/>
      <c r="G286" s="49"/>
    </row>
    <row r="287" spans="1:7">
      <c r="A287" s="48">
        <v>36</v>
      </c>
      <c r="B287" s="34" t="s">
        <v>250</v>
      </c>
      <c r="C287" s="29"/>
      <c r="D287" s="12">
        <v>20</v>
      </c>
      <c r="E287" s="12" t="s">
        <v>224</v>
      </c>
      <c r="F287" s="12"/>
      <c r="G287" s="49"/>
    </row>
    <row r="288" spans="1:7">
      <c r="A288" s="48">
        <v>37</v>
      </c>
      <c r="B288" s="28" t="s">
        <v>32</v>
      </c>
      <c r="C288" s="29" t="s">
        <v>251</v>
      </c>
      <c r="D288" s="12">
        <v>1</v>
      </c>
      <c r="E288" s="12" t="s">
        <v>10</v>
      </c>
      <c r="F288" s="12"/>
      <c r="G288" s="49"/>
    </row>
    <row r="289" spans="1:7">
      <c r="A289" s="48">
        <v>38</v>
      </c>
      <c r="B289" s="28" t="s">
        <v>32</v>
      </c>
      <c r="C289" s="29" t="s">
        <v>278</v>
      </c>
      <c r="D289" s="12">
        <v>1</v>
      </c>
      <c r="E289" s="12" t="s">
        <v>10</v>
      </c>
      <c r="F289" s="12"/>
      <c r="G289" s="49"/>
    </row>
    <row r="290" spans="1:7">
      <c r="A290" s="48">
        <v>39</v>
      </c>
      <c r="B290" s="28" t="s">
        <v>32</v>
      </c>
      <c r="C290" s="29" t="s">
        <v>189</v>
      </c>
      <c r="D290" s="12">
        <v>1</v>
      </c>
      <c r="E290" s="12" t="s">
        <v>10</v>
      </c>
      <c r="F290" s="12"/>
      <c r="G290" s="49"/>
    </row>
    <row r="291" spans="1:7">
      <c r="A291" s="48">
        <v>40</v>
      </c>
      <c r="B291" s="28" t="s">
        <v>252</v>
      </c>
      <c r="C291" s="29" t="s">
        <v>253</v>
      </c>
      <c r="D291" s="12">
        <v>1</v>
      </c>
      <c r="E291" s="12" t="s">
        <v>224</v>
      </c>
      <c r="F291" s="12"/>
      <c r="G291" s="49"/>
    </row>
    <row r="292" spans="1:7">
      <c r="A292" s="48">
        <v>41</v>
      </c>
      <c r="B292" s="34" t="s">
        <v>199</v>
      </c>
      <c r="C292" s="29" t="s">
        <v>254</v>
      </c>
      <c r="D292" s="12">
        <v>1</v>
      </c>
      <c r="E292" s="12" t="s">
        <v>224</v>
      </c>
      <c r="F292" s="12"/>
      <c r="G292" s="49"/>
    </row>
    <row r="293" spans="1:7">
      <c r="A293" s="48">
        <v>42</v>
      </c>
      <c r="B293" s="34" t="s">
        <v>219</v>
      </c>
      <c r="C293" s="29" t="s">
        <v>255</v>
      </c>
      <c r="D293" s="12">
        <v>1</v>
      </c>
      <c r="E293" s="12" t="s">
        <v>224</v>
      </c>
      <c r="F293" s="12"/>
      <c r="G293" s="49"/>
    </row>
    <row r="294" spans="1:7">
      <c r="A294" s="48">
        <v>43</v>
      </c>
      <c r="B294" s="34" t="s">
        <v>199</v>
      </c>
      <c r="C294" s="29" t="s">
        <v>256</v>
      </c>
      <c r="D294" s="12">
        <v>1</v>
      </c>
      <c r="E294" s="12" t="s">
        <v>224</v>
      </c>
      <c r="F294" s="12"/>
      <c r="G294" s="49"/>
    </row>
    <row r="295" spans="1:7">
      <c r="A295" s="48">
        <v>44</v>
      </c>
      <c r="B295" s="28" t="s">
        <v>219</v>
      </c>
      <c r="C295" s="29" t="s">
        <v>257</v>
      </c>
      <c r="D295" s="12">
        <v>1</v>
      </c>
      <c r="E295" s="12" t="s">
        <v>258</v>
      </c>
      <c r="F295" s="12"/>
      <c r="G295" s="49"/>
    </row>
    <row r="296" spans="1:7">
      <c r="A296" s="48">
        <v>45</v>
      </c>
      <c r="B296" s="28" t="s">
        <v>259</v>
      </c>
      <c r="C296" s="28" t="s">
        <v>260</v>
      </c>
      <c r="D296" s="12">
        <v>1</v>
      </c>
      <c r="E296" s="12" t="s">
        <v>258</v>
      </c>
      <c r="F296" s="12"/>
      <c r="G296" s="49"/>
    </row>
    <row r="297" spans="1:7">
      <c r="A297" s="48">
        <v>46</v>
      </c>
      <c r="B297" s="28" t="s">
        <v>259</v>
      </c>
      <c r="C297" s="28" t="s">
        <v>261</v>
      </c>
      <c r="D297" s="12">
        <v>1</v>
      </c>
      <c r="E297" s="12" t="s">
        <v>258</v>
      </c>
      <c r="F297" s="12"/>
      <c r="G297" s="49"/>
    </row>
    <row r="298" spans="1:7">
      <c r="A298" s="48">
        <v>47</v>
      </c>
      <c r="B298" s="34" t="s">
        <v>262</v>
      </c>
      <c r="C298" s="29" t="s">
        <v>263</v>
      </c>
      <c r="D298" s="12">
        <v>1</v>
      </c>
      <c r="E298" s="12" t="s">
        <v>10</v>
      </c>
      <c r="F298" s="12"/>
      <c r="G298" s="49"/>
    </row>
    <row r="299" spans="1:7">
      <c r="A299" s="48">
        <v>48</v>
      </c>
      <c r="B299" s="34" t="s">
        <v>264</v>
      </c>
      <c r="C299" s="29" t="s">
        <v>265</v>
      </c>
      <c r="D299" s="12">
        <v>20</v>
      </c>
      <c r="E299" s="12" t="s">
        <v>244</v>
      </c>
      <c r="F299" s="12"/>
      <c r="G299" s="49"/>
    </row>
    <row r="300" spans="1:7" ht="25.5">
      <c r="A300" s="48">
        <v>49</v>
      </c>
      <c r="B300" s="34" t="s">
        <v>266</v>
      </c>
      <c r="C300" s="29" t="s">
        <v>267</v>
      </c>
      <c r="D300" s="12">
        <v>20</v>
      </c>
      <c r="E300" s="12" t="s">
        <v>224</v>
      </c>
      <c r="F300" s="12"/>
      <c r="G300" s="49"/>
    </row>
    <row r="301" spans="1:7">
      <c r="A301" s="48">
        <v>50</v>
      </c>
      <c r="B301" s="34" t="s">
        <v>277</v>
      </c>
      <c r="C301" s="29" t="s">
        <v>269</v>
      </c>
      <c r="D301" s="12">
        <v>1</v>
      </c>
      <c r="E301" s="12" t="s">
        <v>10</v>
      </c>
      <c r="F301" s="12"/>
      <c r="G301" s="49"/>
    </row>
    <row r="302" spans="1:7" ht="13.5" thickBot="1">
      <c r="A302" s="50">
        <v>51</v>
      </c>
      <c r="B302" s="41" t="s">
        <v>268</v>
      </c>
      <c r="C302" s="42" t="s">
        <v>270</v>
      </c>
      <c r="D302" s="43">
        <v>1</v>
      </c>
      <c r="E302" s="43" t="s">
        <v>10</v>
      </c>
      <c r="F302" s="43"/>
      <c r="G302" s="51"/>
    </row>
    <row r="305" spans="1:7" ht="14.25">
      <c r="A305" s="101"/>
      <c r="B305" s="102" t="s">
        <v>284</v>
      </c>
      <c r="C305" s="101"/>
      <c r="D305" s="101"/>
      <c r="E305" s="101"/>
      <c r="F305" s="101"/>
      <c r="G305" s="101"/>
    </row>
    <row r="306" spans="1:7" ht="15">
      <c r="A306" s="103"/>
      <c r="B306" s="104" t="s">
        <v>285</v>
      </c>
      <c r="C306" s="103"/>
      <c r="D306" s="103"/>
      <c r="E306" s="103"/>
      <c r="F306" s="103"/>
      <c r="G306" s="100"/>
    </row>
    <row r="307" spans="1:7" ht="15">
      <c r="A307" s="103"/>
      <c r="B307" s="105" t="s">
        <v>286</v>
      </c>
      <c r="C307" s="103"/>
      <c r="D307" s="103"/>
      <c r="E307" s="103"/>
      <c r="F307" s="103"/>
      <c r="G307" s="100"/>
    </row>
    <row r="308" spans="1:7" ht="15">
      <c r="A308" s="103"/>
      <c r="B308" s="105" t="s">
        <v>287</v>
      </c>
      <c r="C308" s="103"/>
      <c r="D308" s="103"/>
      <c r="E308" s="103"/>
      <c r="F308" s="103"/>
      <c r="G308" s="100"/>
    </row>
    <row r="309" spans="1:7" ht="15">
      <c r="A309" s="103"/>
      <c r="B309" s="105" t="s">
        <v>288</v>
      </c>
      <c r="C309" s="103"/>
      <c r="D309" s="103"/>
      <c r="E309" s="103"/>
      <c r="F309" s="103"/>
      <c r="G309" s="100"/>
    </row>
    <row r="310" spans="1:7" ht="15">
      <c r="A310" s="103"/>
      <c r="B310" s="104" t="s">
        <v>289</v>
      </c>
      <c r="C310" s="103"/>
      <c r="D310" s="103"/>
      <c r="E310" s="103"/>
      <c r="F310" s="103"/>
      <c r="G310" s="100"/>
    </row>
    <row r="311" spans="1:7" ht="15">
      <c r="A311" s="103"/>
      <c r="B311" s="105" t="s">
        <v>290</v>
      </c>
      <c r="C311" s="103"/>
      <c r="D311" s="103"/>
      <c r="E311" s="103"/>
      <c r="F311" s="103"/>
      <c r="G311" s="100"/>
    </row>
    <row r="312" spans="1:7" ht="15.75">
      <c r="A312" s="103"/>
      <c r="B312" s="106" t="s">
        <v>293</v>
      </c>
      <c r="C312" s="103"/>
      <c r="D312" s="103"/>
      <c r="E312" s="103"/>
      <c r="F312" s="103"/>
      <c r="G312" s="100"/>
    </row>
    <row r="313" spans="1:7" ht="15.75">
      <c r="A313" s="103"/>
      <c r="B313" s="106"/>
      <c r="C313" s="103"/>
      <c r="D313" s="103"/>
      <c r="E313" s="103"/>
      <c r="F313" s="103"/>
      <c r="G313" s="100"/>
    </row>
    <row r="314" spans="1:7" ht="15.75">
      <c r="A314" s="99" t="s">
        <v>291</v>
      </c>
      <c r="B314" s="99"/>
      <c r="C314" s="99"/>
      <c r="D314" s="99"/>
      <c r="E314" s="99"/>
      <c r="F314" s="99"/>
      <c r="G314" s="99"/>
    </row>
    <row r="315" spans="1:7">
      <c r="A315" s="98" t="s">
        <v>292</v>
      </c>
      <c r="B315" s="98"/>
      <c r="C315" s="98"/>
      <c r="D315" s="98"/>
      <c r="E315" s="98"/>
      <c r="F315" s="98"/>
      <c r="G315" s="98"/>
    </row>
  </sheetData>
  <sheetProtection selectLockedCells="1" selectUnlockedCells="1"/>
  <mergeCells count="47">
    <mergeCell ref="A314:G314"/>
    <mergeCell ref="A315:G315"/>
    <mergeCell ref="A202:G202"/>
    <mergeCell ref="A219:G219"/>
    <mergeCell ref="A242:G242"/>
    <mergeCell ref="A248:G249"/>
    <mergeCell ref="A250:A251"/>
    <mergeCell ref="B250:B251"/>
    <mergeCell ref="F250:F251"/>
    <mergeCell ref="G250:G251"/>
    <mergeCell ref="A190:A191"/>
    <mergeCell ref="B190:B191"/>
    <mergeCell ref="F190:F191"/>
    <mergeCell ref="G190:G191"/>
    <mergeCell ref="A192:G192"/>
    <mergeCell ref="A127:G127"/>
    <mergeCell ref="A144:G144"/>
    <mergeCell ref="A158:G158"/>
    <mergeCell ref="A182:G182"/>
    <mergeCell ref="A188:G189"/>
    <mergeCell ref="A115:A116"/>
    <mergeCell ref="B115:B116"/>
    <mergeCell ref="F115:F116"/>
    <mergeCell ref="G115:G116"/>
    <mergeCell ref="A117:G117"/>
    <mergeCell ref="A63:G63"/>
    <mergeCell ref="A72:G72"/>
    <mergeCell ref="A87:G87"/>
    <mergeCell ref="A107:G107"/>
    <mergeCell ref="A113:G114"/>
    <mergeCell ref="A59:G60"/>
    <mergeCell ref="A61:A62"/>
    <mergeCell ref="B61:B62"/>
    <mergeCell ref="F61:F62"/>
    <mergeCell ref="G61:G62"/>
    <mergeCell ref="A53:G53"/>
    <mergeCell ref="A9:G9"/>
    <mergeCell ref="A18:G18"/>
    <mergeCell ref="A33:G33"/>
    <mergeCell ref="A2:F2"/>
    <mergeCell ref="A3:F3"/>
    <mergeCell ref="A1:G1"/>
    <mergeCell ref="G7:G8"/>
    <mergeCell ref="A5:G6"/>
    <mergeCell ref="A7:A8"/>
    <mergeCell ref="B7:B8"/>
    <mergeCell ref="F7:F8"/>
  </mergeCells>
  <phoneticPr fontId="9" type="noConversion"/>
  <pageMargins left="0.78749999999999998" right="0.29930555555555555" top="0.78749999999999998" bottom="0.78749999999999998" header="0.51180555555555551" footer="0.51180555555555551"/>
  <pageSetup paperSize="9" scale="80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Spec1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Biuro2</dc:creator>
  <cp:lastModifiedBy>PUK Lipno</cp:lastModifiedBy>
  <cp:lastPrinted>2026-05-06T09:38:56Z</cp:lastPrinted>
  <dcterms:created xsi:type="dcterms:W3CDTF">2026-05-03T18:02:03Z</dcterms:created>
  <dcterms:modified xsi:type="dcterms:W3CDTF">2026-05-06T12:35:34Z</dcterms:modified>
</cp:coreProperties>
</file>